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ФЭБ\ДУЗ\Private\6 Журналы закупок\!Отчеты 2023\2023_Извещения о закупках\12479 ПИР, СМР, МТС_Пермь\2. Оформление\"/>
    </mc:Choice>
  </mc:AlternateContent>
  <bookViews>
    <workbookView xWindow="0" yWindow="0" windowWidth="26083" windowHeight="10596"/>
  </bookViews>
  <sheets>
    <sheet name="ТЦП_ Город" sheetId="2" r:id="rId1"/>
    <sheet name="ТЦП_Общие" sheetId="3" r:id="rId2"/>
  </sheets>
  <definedNames>
    <definedName name="_xlnm._FilterDatabase" localSheetId="0" hidden="1">'ТЦП_ Город'!$A$10:$O$120</definedName>
    <definedName name="_xlnm._FilterDatabase" localSheetId="1" hidden="1">ТЦП_Общие!$A$5:$L$66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2" l="1"/>
  <c r="I12" i="2"/>
  <c r="H12" i="2" s="1"/>
  <c r="G13" i="2"/>
  <c r="I13" i="2"/>
  <c r="H13" i="2" s="1"/>
  <c r="G14" i="2"/>
  <c r="I14" i="2"/>
  <c r="H14" i="2" s="1"/>
  <c r="G15" i="2"/>
  <c r="I15" i="2"/>
  <c r="H15" i="2" s="1"/>
  <c r="G16" i="2"/>
  <c r="I16" i="2"/>
  <c r="H16" i="2" s="1"/>
  <c r="G17" i="2"/>
  <c r="I17" i="2"/>
  <c r="H17" i="2" s="1"/>
  <c r="G18" i="2"/>
  <c r="I18" i="2"/>
  <c r="H18" i="2" s="1"/>
  <c r="G20" i="2"/>
  <c r="I20" i="2"/>
  <c r="H20" i="2" s="1"/>
  <c r="G21" i="2"/>
  <c r="I21" i="2"/>
  <c r="H21" i="2" s="1"/>
  <c r="G22" i="2"/>
  <c r="I22" i="2"/>
  <c r="H22" i="2" s="1"/>
  <c r="G23" i="2"/>
  <c r="I23" i="2"/>
  <c r="H23" i="2" s="1"/>
  <c r="G24" i="2"/>
  <c r="I24" i="2"/>
  <c r="H24" i="2" s="1"/>
  <c r="G25" i="2"/>
  <c r="I25" i="2"/>
  <c r="H25" i="2" s="1"/>
  <c r="G26" i="2"/>
  <c r="I26" i="2"/>
  <c r="H26" i="2" s="1"/>
  <c r="G27" i="2"/>
  <c r="I27" i="2"/>
  <c r="H27" i="2" s="1"/>
  <c r="G28" i="2"/>
  <c r="I28" i="2"/>
  <c r="H28" i="2" s="1"/>
  <c r="G29" i="2"/>
  <c r="I29" i="2"/>
  <c r="H29" i="2" s="1"/>
  <c r="G30" i="2"/>
  <c r="I30" i="2"/>
  <c r="H30" i="2" s="1"/>
  <c r="G31" i="2"/>
  <c r="I31" i="2"/>
  <c r="H31" i="2" s="1"/>
  <c r="G32" i="2"/>
  <c r="I32" i="2"/>
  <c r="H32" i="2" s="1"/>
  <c r="G33" i="2"/>
  <c r="I33" i="2"/>
  <c r="H33" i="2" s="1"/>
  <c r="G34" i="2"/>
  <c r="I34" i="2"/>
  <c r="H34" i="2" s="1"/>
  <c r="G35" i="2"/>
  <c r="I35" i="2"/>
  <c r="H35" i="2" s="1"/>
  <c r="G36" i="2"/>
  <c r="I36" i="2"/>
  <c r="H36" i="2" s="1"/>
  <c r="G37" i="2"/>
  <c r="I37" i="2"/>
  <c r="H37" i="2" s="1"/>
  <c r="G38" i="2"/>
  <c r="I38" i="2"/>
  <c r="H38" i="2" s="1"/>
  <c r="G39" i="2"/>
  <c r="I39" i="2"/>
  <c r="H39" i="2" s="1"/>
  <c r="G41" i="2"/>
  <c r="I41" i="2"/>
  <c r="H41" i="2" s="1"/>
  <c r="G42" i="2"/>
  <c r="I42" i="2"/>
  <c r="H42" i="2" s="1"/>
  <c r="G43" i="2"/>
  <c r="I43" i="2"/>
  <c r="H43" i="2" s="1"/>
  <c r="G44" i="2"/>
  <c r="I44" i="2"/>
  <c r="H44" i="2" s="1"/>
  <c r="G45" i="2"/>
  <c r="I45" i="2"/>
  <c r="H45" i="2" s="1"/>
  <c r="G46" i="2"/>
  <c r="I46" i="2"/>
  <c r="H46" i="2" s="1"/>
  <c r="G47" i="2"/>
  <c r="I47" i="2"/>
  <c r="H47" i="2" s="1"/>
  <c r="G48" i="2"/>
  <c r="I48" i="2"/>
  <c r="H48" i="2" s="1"/>
  <c r="G49" i="2"/>
  <c r="I49" i="2"/>
  <c r="H49" i="2" s="1"/>
  <c r="G50" i="2"/>
  <c r="I50" i="2"/>
  <c r="H50" i="2" s="1"/>
  <c r="G51" i="2"/>
  <c r="I51" i="2"/>
  <c r="H51" i="2" s="1"/>
  <c r="G52" i="2"/>
  <c r="I52" i="2"/>
  <c r="H52" i="2" s="1"/>
  <c r="G53" i="2"/>
  <c r="I53" i="2"/>
  <c r="H53" i="2" s="1"/>
  <c r="G54" i="2"/>
  <c r="I54" i="2"/>
  <c r="H54" i="2" s="1"/>
  <c r="G55" i="2"/>
  <c r="I55" i="2"/>
  <c r="H55" i="2" s="1"/>
  <c r="G56" i="2"/>
  <c r="I56" i="2"/>
  <c r="H56" i="2" s="1"/>
  <c r="G57" i="2"/>
  <c r="I57" i="2"/>
  <c r="H57" i="2" s="1"/>
  <c r="G58" i="2"/>
  <c r="I58" i="2"/>
  <c r="H58" i="2" s="1"/>
  <c r="G59" i="2"/>
  <c r="I59" i="2"/>
  <c r="H59" i="2" s="1"/>
  <c r="G60" i="2"/>
  <c r="I60" i="2"/>
  <c r="H60" i="2" s="1"/>
  <c r="G61" i="2"/>
  <c r="I61" i="2"/>
  <c r="H61" i="2" s="1"/>
  <c r="G62" i="2"/>
  <c r="I62" i="2"/>
  <c r="H62" i="2" s="1"/>
  <c r="G63" i="2"/>
  <c r="I63" i="2"/>
  <c r="H63" i="2" s="1"/>
  <c r="G64" i="2"/>
  <c r="I64" i="2"/>
  <c r="H64" i="2" s="1"/>
  <c r="G65" i="2"/>
  <c r="I65" i="2"/>
  <c r="H65" i="2" s="1"/>
  <c r="G67" i="2"/>
  <c r="I67" i="2"/>
  <c r="H67" i="2" s="1"/>
  <c r="G68" i="2"/>
  <c r="I68" i="2"/>
  <c r="H68" i="2" s="1"/>
  <c r="G69" i="2"/>
  <c r="I69" i="2"/>
  <c r="H69" i="2" s="1"/>
  <c r="G70" i="2"/>
  <c r="I70" i="2"/>
  <c r="H70" i="2" s="1"/>
  <c r="G71" i="2"/>
  <c r="I71" i="2"/>
  <c r="H71" i="2" s="1"/>
  <c r="G72" i="2"/>
  <c r="I72" i="2"/>
  <c r="H72" i="2" s="1"/>
  <c r="G74" i="2"/>
  <c r="I74" i="2"/>
  <c r="H74" i="2" s="1"/>
  <c r="G75" i="2"/>
  <c r="I75" i="2"/>
  <c r="H75" i="2" s="1"/>
  <c r="G76" i="2"/>
  <c r="I76" i="2"/>
  <c r="H76" i="2" s="1"/>
  <c r="G77" i="2"/>
  <c r="I77" i="2"/>
  <c r="H77" i="2" s="1"/>
  <c r="G78" i="2"/>
  <c r="I78" i="2"/>
  <c r="H78" i="2" s="1"/>
  <c r="G79" i="2"/>
  <c r="I79" i="2"/>
  <c r="H79" i="2" s="1"/>
  <c r="G80" i="2"/>
  <c r="I80" i="2"/>
  <c r="H80" i="2" s="1"/>
  <c r="G81" i="2"/>
  <c r="I81" i="2"/>
  <c r="H81" i="2" s="1"/>
  <c r="G82" i="2"/>
  <c r="I82" i="2"/>
  <c r="H82" i="2" s="1"/>
  <c r="G83" i="2"/>
  <c r="I83" i="2"/>
  <c r="H83" i="2" s="1"/>
  <c r="G85" i="2"/>
  <c r="I85" i="2"/>
  <c r="H85" i="2" s="1"/>
  <c r="G86" i="2"/>
  <c r="I86" i="2"/>
  <c r="H86" i="2" s="1"/>
  <c r="G87" i="2"/>
  <c r="I87" i="2"/>
  <c r="H87" i="2" s="1"/>
  <c r="G88" i="2"/>
  <c r="I88" i="2"/>
  <c r="H88" i="2" s="1"/>
  <c r="G89" i="2"/>
  <c r="I89" i="2"/>
  <c r="H89" i="2" s="1"/>
  <c r="G90" i="2"/>
  <c r="I90" i="2"/>
  <c r="H90" i="2" s="1"/>
  <c r="G91" i="2"/>
  <c r="I91" i="2"/>
  <c r="H91" i="2" s="1"/>
  <c r="G92" i="2"/>
  <c r="I92" i="2"/>
  <c r="H92" i="2" s="1"/>
  <c r="G93" i="2"/>
  <c r="I93" i="2"/>
  <c r="H93" i="2" s="1"/>
  <c r="G94" i="2"/>
  <c r="I94" i="2"/>
  <c r="H94" i="2" s="1"/>
  <c r="G96" i="2"/>
  <c r="I96" i="2"/>
  <c r="H96" i="2" s="1"/>
  <c r="G97" i="2"/>
  <c r="I97" i="2"/>
  <c r="H97" i="2" s="1"/>
  <c r="G98" i="2"/>
  <c r="I98" i="2"/>
  <c r="H98" i="2" s="1"/>
  <c r="G99" i="2"/>
  <c r="I99" i="2"/>
  <c r="H99" i="2" s="1"/>
  <c r="G100" i="2"/>
  <c r="I100" i="2"/>
  <c r="H100" i="2" s="1"/>
  <c r="G101" i="2"/>
  <c r="I101" i="2"/>
  <c r="H101" i="2" s="1"/>
  <c r="G102" i="2"/>
  <c r="I102" i="2"/>
  <c r="H102" i="2" s="1"/>
  <c r="G103" i="2"/>
  <c r="I103" i="2"/>
  <c r="H103" i="2" s="1"/>
  <c r="G104" i="2"/>
  <c r="I104" i="2"/>
  <c r="H104" i="2" s="1"/>
  <c r="G105" i="2"/>
  <c r="I105" i="2"/>
  <c r="H105" i="2" s="1"/>
  <c r="G106" i="2"/>
  <c r="I106" i="2"/>
  <c r="H106" i="2" s="1"/>
  <c r="G107" i="2"/>
  <c r="I107" i="2"/>
  <c r="H107" i="2" s="1"/>
  <c r="G108" i="2"/>
  <c r="I108" i="2"/>
  <c r="H108" i="2" s="1"/>
  <c r="G109" i="2"/>
  <c r="I109" i="2"/>
  <c r="H109" i="2" s="1"/>
  <c r="G110" i="2"/>
  <c r="I110" i="2"/>
  <c r="H110" i="2" s="1"/>
  <c r="G111" i="2"/>
  <c r="I111" i="2"/>
  <c r="H111" i="2" s="1"/>
  <c r="G112" i="2"/>
  <c r="I112" i="2"/>
  <c r="H112" i="2" s="1"/>
  <c r="G113" i="2"/>
  <c r="I113" i="2"/>
  <c r="H113" i="2" s="1"/>
  <c r="G114" i="2"/>
  <c r="I114" i="2"/>
  <c r="H114" i="2" s="1"/>
  <c r="G115" i="2"/>
  <c r="I115" i="2"/>
  <c r="H115" i="2" s="1"/>
  <c r="G63" i="3"/>
  <c r="G60" i="3"/>
  <c r="G59" i="3"/>
  <c r="I59" i="3" s="1"/>
  <c r="H59" i="3" s="1"/>
  <c r="G58" i="3"/>
  <c r="I58" i="3" s="1"/>
  <c r="H58" i="3" s="1"/>
  <c r="G57" i="3"/>
  <c r="G56" i="3"/>
  <c r="G55" i="3"/>
  <c r="I55" i="3" s="1"/>
  <c r="H55" i="3" s="1"/>
  <c r="G54" i="3"/>
  <c r="I54" i="3" s="1"/>
  <c r="H54" i="3" s="1"/>
  <c r="G53" i="3"/>
  <c r="G52" i="3"/>
  <c r="G50" i="3"/>
  <c r="I50" i="3" s="1"/>
  <c r="H50" i="3" s="1"/>
  <c r="G48" i="3"/>
  <c r="I48" i="3" s="1"/>
  <c r="H48" i="3" s="1"/>
  <c r="G47" i="3"/>
  <c r="G46" i="3"/>
  <c r="G44" i="3"/>
  <c r="G43" i="3"/>
  <c r="G42" i="3"/>
  <c r="G40" i="3"/>
  <c r="G39" i="3"/>
  <c r="G38" i="3"/>
  <c r="I38" i="3" s="1"/>
  <c r="H38" i="3" s="1"/>
  <c r="G37" i="3"/>
  <c r="G33" i="3"/>
  <c r="G32" i="3"/>
  <c r="I32" i="3" s="1"/>
  <c r="H32" i="3" s="1"/>
  <c r="G30" i="3"/>
  <c r="G29" i="3"/>
  <c r="G28" i="3"/>
  <c r="G27" i="3"/>
  <c r="G25" i="3"/>
  <c r="I25" i="3" s="1"/>
  <c r="H25" i="3" s="1"/>
  <c r="G24" i="3"/>
  <c r="G23" i="3"/>
  <c r="G22" i="3"/>
  <c r="G21" i="3"/>
  <c r="I21" i="3" s="1"/>
  <c r="H21" i="3" s="1"/>
  <c r="G20" i="3"/>
  <c r="G19" i="3"/>
  <c r="G18" i="3"/>
  <c r="G17" i="3"/>
  <c r="I17" i="3" s="1"/>
  <c r="H17" i="3" s="1"/>
  <c r="G16" i="3"/>
  <c r="G15" i="3"/>
  <c r="G14" i="3"/>
  <c r="I14" i="3" s="1"/>
  <c r="H14" i="3" s="1"/>
  <c r="G13" i="3"/>
  <c r="I13" i="3" s="1"/>
  <c r="H13" i="3" s="1"/>
  <c r="G12" i="3"/>
  <c r="G11" i="3"/>
  <c r="G10" i="3"/>
  <c r="I10" i="3" s="1"/>
  <c r="H10" i="3" s="1"/>
  <c r="G9" i="3"/>
  <c r="G8" i="3"/>
  <c r="G7" i="3"/>
  <c r="I63" i="3"/>
  <c r="H63" i="3" s="1"/>
  <c r="I61" i="3"/>
  <c r="H61" i="3"/>
  <c r="F61" i="3"/>
  <c r="I60" i="3"/>
  <c r="H60" i="3"/>
  <c r="I57" i="3"/>
  <c r="H57" i="3" s="1"/>
  <c r="I56" i="3"/>
  <c r="H56" i="3" s="1"/>
  <c r="I53" i="3"/>
  <c r="H53" i="3" s="1"/>
  <c r="I52" i="3"/>
  <c r="H52" i="3" s="1"/>
  <c r="I47" i="3"/>
  <c r="H47" i="3" s="1"/>
  <c r="I46" i="3"/>
  <c r="H46" i="3" s="1"/>
  <c r="I44" i="3"/>
  <c r="H44" i="3" s="1"/>
  <c r="I43" i="3"/>
  <c r="H43" i="3" s="1"/>
  <c r="I42" i="3"/>
  <c r="H42" i="3" s="1"/>
  <c r="I40" i="3"/>
  <c r="H40" i="3"/>
  <c r="I39" i="3"/>
  <c r="H39" i="3" s="1"/>
  <c r="I37" i="3"/>
  <c r="H37" i="3" s="1"/>
  <c r="H36" i="3"/>
  <c r="F36" i="3"/>
  <c r="I36" i="3" s="1"/>
  <c r="H35" i="3"/>
  <c r="F35" i="3"/>
  <c r="I35" i="3" s="1"/>
  <c r="H34" i="3"/>
  <c r="F34" i="3"/>
  <c r="I34" i="3" s="1"/>
  <c r="I33" i="3"/>
  <c r="H33" i="3" s="1"/>
  <c r="I30" i="3"/>
  <c r="H30" i="3" s="1"/>
  <c r="I29" i="3"/>
  <c r="H29" i="3" s="1"/>
  <c r="I28" i="3"/>
  <c r="H28" i="3" s="1"/>
  <c r="I27" i="3"/>
  <c r="H27" i="3" s="1"/>
  <c r="I24" i="3"/>
  <c r="H24" i="3" s="1"/>
  <c r="I23" i="3"/>
  <c r="H23" i="3" s="1"/>
  <c r="I22" i="3"/>
  <c r="H22" i="3" s="1"/>
  <c r="I20" i="3"/>
  <c r="H20" i="3" s="1"/>
  <c r="I19" i="3"/>
  <c r="H19" i="3" s="1"/>
  <c r="I18" i="3"/>
  <c r="H18" i="3" s="1"/>
  <c r="I16" i="3"/>
  <c r="H16" i="3" s="1"/>
  <c r="I15" i="3"/>
  <c r="H15" i="3" s="1"/>
  <c r="I12" i="3"/>
  <c r="H12" i="3" s="1"/>
  <c r="I11" i="3"/>
  <c r="H11" i="3" s="1"/>
  <c r="I9" i="3"/>
  <c r="H9" i="3" s="1"/>
  <c r="I8" i="3"/>
  <c r="H8" i="3" s="1"/>
  <c r="I7" i="3"/>
  <c r="H7" i="3" s="1"/>
  <c r="G11" i="2" l="1"/>
  <c r="I11" i="2" l="1"/>
  <c r="H11" i="2" s="1"/>
</calcChain>
</file>

<file path=xl/sharedStrings.xml><?xml version="1.0" encoding="utf-8"?>
<sst xmlns="http://schemas.openxmlformats.org/spreadsheetml/2006/main" count="719" uniqueCount="553">
  <si>
    <t>№ п/п</t>
  </si>
  <si>
    <t>Участник заполняет коэффициент снижения цены (ячейка выделенная желтым цветом)</t>
  </si>
  <si>
    <t>Приложение № 1 к ТЕХНИКО-КОММЕРЧЕСКОМУ ПРЕДЛОЖЕНИЮ</t>
  </si>
  <si>
    <t>Начальная максимальная цена за единицу, руб. с НДС, установленная Заказчиком</t>
  </si>
  <si>
    <t>Коэффициент снижения, предложенный Участником</t>
  </si>
  <si>
    <t>Предложение Участника, руб. с НДС</t>
  </si>
  <si>
    <t xml:space="preserve">Предложение Участника, руб. без НДС </t>
  </si>
  <si>
    <t>Начальная максимальная цена за единицу, руб. без НДС, установленная Заказчиком</t>
  </si>
  <si>
    <t>I. Тарифно-ценовые показатели на строительство городских ВОЛС/участков ВОЛС (на землях городских и сельских поселений)</t>
  </si>
  <si>
    <t>1. Ценовые условия:</t>
  </si>
  <si>
    <t>№
п/п</t>
  </si>
  <si>
    <t>Код</t>
  </si>
  <si>
    <t>Наименование видов работ и услуг</t>
  </si>
  <si>
    <t>Единица 
Измерения</t>
  </si>
  <si>
    <t>Примечания</t>
  </si>
  <si>
    <t>1.Строительство ВОЛС в зданиях/сооружениях</t>
  </si>
  <si>
    <t>1.1.</t>
  </si>
  <si>
    <t>Г.ПИР.ЗиС</t>
  </si>
  <si>
    <t>Проектно-изыскательские работы по прокладке ВОК в зданиях, сооружениях, в том числе, в установленных в/на них контейнерах БС,выгородках, климатических шкафах,  включая устройство кабельных вводов.</t>
  </si>
  <si>
    <t>1объект</t>
  </si>
  <si>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проведение предпроектных обследований;
- оформление по результату обследования материалов обследований в т.ч.протокола тех. совещания и предоставление их на утверждение Заказчику; 
- разработку  проектной и рабочей документации;
- получение  и оплата (в случае необходимости) ТУ  на прокладку ВОК;
- получение и оплата всех необходимых согласований, разрешений и проектных решений с собственниками зданий и сооружений.
</t>
    </r>
    <r>
      <rPr>
        <b/>
        <u/>
        <sz val="11"/>
        <rFont val="Arial"/>
        <family val="2"/>
        <charset val="204"/>
      </rPr>
      <t xml:space="preserve">Не включают: </t>
    </r>
    <r>
      <rPr>
        <sz val="11"/>
        <rFont val="Arial"/>
        <family val="2"/>
        <charset val="204"/>
      </rPr>
      <t xml:space="preserve">
- стоимость получения  экспертных заключений на проектную документацию.                                                                                                                               
 </t>
    </r>
    <r>
      <rPr>
        <b/>
        <u/>
        <sz val="11"/>
        <rFont val="Arial"/>
        <family val="2"/>
        <charset val="204"/>
      </rPr>
      <t>Примечание</t>
    </r>
    <r>
      <rPr>
        <u/>
        <sz val="11"/>
        <rFont val="Arial"/>
        <family val="2"/>
        <charset val="204"/>
      </rPr>
      <t xml:space="preserve"> </t>
    </r>
    <r>
      <rPr>
        <sz val="11"/>
        <rFont val="Arial"/>
        <family val="2"/>
        <charset val="204"/>
      </rPr>
      <t xml:space="preserve"> 
 Для контейнеров БС, выгородок, климатических шкафов,размещенных в зданиях,сооружениях  поз. Г.ПИР.ЗД  не применяется                                                                                              </t>
    </r>
  </si>
  <si>
    <t>1.2.</t>
  </si>
  <si>
    <t>Г.ПИР.АТС</t>
  </si>
  <si>
    <t>Проектно-изыскательские работы по прокладке ВОК в  АТС</t>
  </si>
  <si>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проведение предпроектных обследований;
- оформление по результату обследования материалов обследований в т.ч.протокола тех. совещания и предоставление их на утверждение Заказчику;
- разработку  проектной и рабочей документации;
- получение и оплата (в случае необходимости) ТУ  на прокладку ВОК;
- получение и оплата всех необходимых согласований, разрешений и проектных решений с собственниками зданий.
</t>
    </r>
    <r>
      <rPr>
        <b/>
        <u/>
        <sz val="11"/>
        <rFont val="Arial"/>
        <family val="2"/>
        <charset val="204"/>
      </rPr>
      <t xml:space="preserve">Не включают: </t>
    </r>
    <r>
      <rPr>
        <sz val="11"/>
        <rFont val="Arial"/>
        <family val="2"/>
        <charset val="204"/>
      </rPr>
      <t xml:space="preserve">
- стоимость получения  экспертных заключений на проектную документацию.</t>
    </r>
  </si>
  <si>
    <t>1.3.</t>
  </si>
  <si>
    <t>Г.ПИР. ЗД</t>
  </si>
  <si>
    <t xml:space="preserve">Проектно изыскательские работы по прокладке ВОК в отдельно стоящих на земельных участках контейнерах БС, выгородках или климатических шкафах, включая устройство кабельного ввода </t>
  </si>
  <si>
    <t xml:space="preserve"> 1 объект</t>
  </si>
  <si>
    <r>
      <rPr>
        <b/>
        <sz val="11"/>
        <rFont val="Arial"/>
        <family val="2"/>
        <charset val="204"/>
      </rPr>
      <t>Комплекс проектно-изыскательских работ включает в себя все работы указанные в договоре, заказе и ТЗ в том числе, но не ограничиваясь:</t>
    </r>
    <r>
      <rPr>
        <sz val="11"/>
        <rFont val="Arial"/>
        <family val="2"/>
        <charset val="204"/>
      </rPr>
      <t xml:space="preserve"> 
- выполнение предпроектных обследований, подготовка материалов обследований;
- получение необходимых ТУ, с учетом всех затрат, связанных с их получением;
- разработка проектной и рабочей документации (реализация  требований Технических условий,  полученных от владельцев сооружений, обеспечение требований стандартов и нормативных документов в области строительства и связи);
- согласование документации с собственником сооружения, заинтересованными органами и организациями,  с учетом всех затрат, связанных с получением согласований;
- утверждение документации у Заказчика; 
- в случае необходимости разработка и согласование Проекта производства работ (ППР) со всеми заинтересованными организациями и службами.
</t>
    </r>
    <r>
      <rPr>
        <b/>
        <u/>
        <sz val="11"/>
        <rFont val="Arial"/>
        <family val="2"/>
        <charset val="204"/>
      </rPr>
      <t>Не включает:</t>
    </r>
    <r>
      <rPr>
        <sz val="11"/>
        <rFont val="Arial"/>
        <family val="2"/>
        <charset val="204"/>
      </rPr>
      <t xml:space="preserve">
- стоимость получения  экспертных заключений на проект.                                                                                                                                                                                                                                                                                                                                                                          </t>
    </r>
    <r>
      <rPr>
        <b/>
        <u/>
        <sz val="11"/>
        <rFont val="Arial"/>
        <family val="2"/>
        <charset val="204"/>
      </rPr>
      <t/>
    </r>
  </si>
  <si>
    <t>Г.СМР.ЗиС.ВЗ</t>
  </si>
  <si>
    <t>Строительно-монтажные работы по устройству кабельного ввода в здания/сооружения с последующей после прокладки ВОК герметизацией.</t>
  </si>
  <si>
    <t>1-отверстный ввод</t>
  </si>
  <si>
    <t>1.4.</t>
  </si>
  <si>
    <t>Строительно-монтажные работы по устройству кабельных вводов в контейнер БС, выгородку, климатический шкаф, с последующей после прокладке ВОК герметизацией.</t>
  </si>
  <si>
    <t>1 - отверстный ввод</t>
  </si>
  <si>
    <r>
      <rPr>
        <b/>
        <sz val="11"/>
        <rFont val="Arial"/>
        <family val="2"/>
        <charset val="204"/>
      </rPr>
      <t>Комплекс СМР включает:</t>
    </r>
    <r>
      <rPr>
        <sz val="11"/>
        <rFont val="Arial"/>
        <family val="2"/>
        <charset val="204"/>
      </rPr>
      <t xml:space="preserve">
- пробивку дна или боковой стены контейнера с установкой металлической изогнутой трубы ("ленинградский ввод" ) от вводного колодца  с учетом всех согласований на производство работ с владельцами БС и при необходимости ЗУ;
- все материалы и затраты необходимые для создания кабельного ввода с последующей герметизацией.
</t>
    </r>
    <r>
      <rPr>
        <b/>
        <u/>
        <sz val="11"/>
        <rFont val="Arial"/>
        <family val="2"/>
        <charset val="204"/>
      </rPr>
      <t>Не включает:</t>
    </r>
    <r>
      <rPr>
        <sz val="11"/>
        <rFont val="Arial"/>
        <family val="2"/>
        <charset val="204"/>
      </rPr>
      <t xml:space="preserve"> 
- получение разрещения на строительство/ордера на производство работ оценивать согласно позиций О.СМР.РС, О.СМР.ОП.</t>
    </r>
  </si>
  <si>
    <t>1.5.</t>
  </si>
  <si>
    <t>Г.СМР.ЗиС</t>
  </si>
  <si>
    <t>Строительно-монтажные работы по прокладке ВОК в зданиях/сооружениях/АТС, включая  прокладку ВОК в установленных в/на них контейнеров БС, выгородках, климатических шкафах (без учета устройства кабельного ввода в здание, сооружение, АТС).</t>
  </si>
  <si>
    <r>
      <rPr>
        <b/>
        <sz val="11"/>
        <rFont val="Arial"/>
        <family val="2"/>
        <charset val="204"/>
      </rPr>
      <t xml:space="preserve">Комплекс строительно-монтажных работ включает все работы указанные в договоре, заказе, ТЗ и проектной документации в том числе, но не ограничиваясь: </t>
    </r>
    <r>
      <rPr>
        <sz val="11"/>
        <rFont val="Arial"/>
        <family val="2"/>
        <charset val="204"/>
      </rPr>
      <t xml:space="preserve">
- получение всех необходимых согласований для производства работ;
- пробивку или бурение (в том числе алмазное бурение) технологических отверстий в стенах, перекрытиях здания, в межэтажных панелях, монтаж кабельростов с учетом всех согласований на производство работ с владельцами зданий и сооружений;  
- все материалы и затраты необходимые для выполнения работ;
 - заделка/герметизация отверстий, покраска/побелка (при необходимости) стен и потолков;
-  расходные материалы (краску/цемент и т.п.), выполнение необходимых работ по данному пункту, в том числе: окраска трубы в цвет стены (при необходимости), вывоз и утилизация строительного мусора, подъем сверлильной установки, пылесоса, насоса, установка/фиксация;
- организация стояка в подъезде и т.д.;
- приобретение и поставку на место производства работ оптических муфт и материалов в объеме, необходимом для выполнения полного комплекса работ;
- стоимость установки, монтажа и сварки муфт на вновь прокладываемом кабеле;
- крепежные материалы,металлическая труба, металлорукав, кронштейны, хомуты и т.п.;
- выполнение ТУ на прокладку ВОК;
- подготовку каналов, водоотливов, установку дополнительных консолей;
- доставку ВОК со склада ПАО «МТС» или поставщика кабельной продукции на объект строительства;
- прокладка ВОК в зданиях/сооружениях/АТС, организация разрыва брони ВОК, заземление брони ВОК;
- крепление запаса ВОК;
- маркировка (биркование) ВОК;
- восстановление проходимости устройства кабельного ввода с использованием промывки или механической  очистки;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работ,разработку и выпуск исполнительной документации в объеме, предусмотренном РД-45.190-2001, РД-45.156-2000;                                                                                                                                                                                                                                          - получение Справок о выполнении ТУ от владельцев зданий и сооружений; получение заключения о внешнем осмотре проложенного ВОК (ЗВО) и постановка на учет баллансодержателя зданий и сооружений построенной ВОЛС.
</t>
    </r>
    <r>
      <rPr>
        <b/>
        <u/>
        <sz val="11"/>
        <rFont val="Arial"/>
        <family val="2"/>
        <charset val="204"/>
      </rPr>
      <t xml:space="preserve">Не включает: </t>
    </r>
    <r>
      <rPr>
        <sz val="11"/>
        <rFont val="Arial"/>
        <family val="2"/>
        <charset val="204"/>
      </rPr>
      <t xml:space="preserve">
- монтаж оптического кросса;
- стоимость кабеля;
- получение разрещения на строительство/ордера на производство работ оценивать согласно позиций О.СМР.РС, О.СМР.ОП.                                                                                                                                                                                                                                                                  </t>
    </r>
    <r>
      <rPr>
        <b/>
        <sz val="11"/>
        <rFont val="Arial"/>
        <family val="2"/>
        <charset val="204"/>
      </rPr>
      <t>Примечание</t>
    </r>
    <r>
      <rPr>
        <sz val="11"/>
        <rFont val="Arial"/>
        <family val="2"/>
        <charset val="204"/>
      </rPr>
      <t xml:space="preserve">
 Для контейнеров БС, выгородок, климатических шкафов, размещенных в зданиях, сооружениях  поз. Г.СМР.ЗиС.ВВ и Г.СМР.КБС не применяются                                                                             
</t>
    </r>
    <r>
      <rPr>
        <b/>
        <u/>
        <sz val="11"/>
        <rFont val="Arial"/>
        <family val="2"/>
        <charset val="204"/>
      </rPr>
      <t/>
    </r>
  </si>
  <si>
    <t>1.6.</t>
  </si>
  <si>
    <t>Г.СМР.КБС</t>
  </si>
  <si>
    <t>Строительно-монтажные работы по прокладке ВОК в отдельно стоящих на земельных участках контейнерах БС,выгородках, климатических шкафах (без учета устройства кабельного ввода) .</t>
  </si>
  <si>
    <t>1 объект</t>
  </si>
  <si>
    <r>
      <rPr>
        <b/>
        <sz val="11"/>
        <rFont val="Arial"/>
        <family val="2"/>
        <charset val="204"/>
      </rPr>
      <t xml:space="preserve">Комплекс строительно-монтажных работ включает все работы указанные в договоре, заказе, ТЗ и проектной документации в том числе, но не ограничиваясь: </t>
    </r>
    <r>
      <rPr>
        <sz val="11"/>
        <rFont val="Arial"/>
        <family val="2"/>
        <charset val="204"/>
      </rPr>
      <t xml:space="preserve">
- получение необходимых согласований для производства работ;
- приобретение и поставку на место производства работ оптических муфт и материалов в объеме, необходимом для выполнения полного комплекса работ;
- стоимость установки, монтажа и сварки муфт на вновь прокладываемом кабеле;
- приобретение и поставку на место проведения работ: крепежные материалы, металлорукав, хомуты, пластиковые/сетчатые короба/лотки, бирки, консоли и т.п;
- выполнение требований Технических и иных условий в части СМР на местах производства работ,  с обязательной отметкой организации, выдавшей ТУ, об их исполнении;       
- доставка ВОК со склада МТС и/или склада Подрядчика до места производства работ;   
- прокладка и крепление ВОК и запасов ВОК;
- маркировка (биркование) ВОК, покраска ВОК желтой краской;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 разработку и выпуск исполнительной документации в объеме, предусмотренном РД-45.190-2001, РД-45.156-2000, 
- получение Справок о выполнении ТУ от владельцев сооружений, Заключения о внешнем осмотре проложенного ВОК                                                                                                                                                                                                                                                                                                    - постановка на учет баллансодержателя построенной ВОЛС.
- организацию и проведение сдачи-приемки выполненных работ в рамках титула проекта; </t>
    </r>
    <r>
      <rPr>
        <b/>
        <sz val="11"/>
        <rFont val="Arial"/>
        <family val="2"/>
        <charset val="204"/>
      </rPr>
      <t xml:space="preserve"> 
Не включают: </t>
    </r>
    <r>
      <rPr>
        <sz val="11"/>
        <rFont val="Arial"/>
        <family val="2"/>
        <charset val="204"/>
      </rPr>
      <t xml:space="preserve">
- стоимость ВОК и его доставку в МР;
- монтаж оптических кроссов и сварку волокон в них;
- получение разрешения на строительство/ордера на производство работ оценивать согласно позиций О.СМР.РС, О.СМР.ОП.                                           </t>
    </r>
    <r>
      <rPr>
        <b/>
        <sz val="11"/>
        <rFont val="Arial"/>
        <family val="2"/>
        <charset val="204"/>
      </rPr>
      <t xml:space="preserve">Примечание    </t>
    </r>
    <r>
      <rPr>
        <sz val="11"/>
        <rFont val="Arial"/>
        <family val="2"/>
        <charset val="204"/>
      </rPr>
      <t xml:space="preserve">                                                                                                                                                                                                                                           
Для контейнеров БС, выгородок, климатических шкафов в рамках титула проекта  поз. Г.СМР.ЗиС и Г.СМР.КБС одновременно не применяются       </t>
    </r>
  </si>
  <si>
    <t>2.1.</t>
  </si>
  <si>
    <t>Г.ПИР.ТК</t>
  </si>
  <si>
    <t>1км</t>
  </si>
  <si>
    <t>2.2.</t>
  </si>
  <si>
    <t>Г.ПИР.ТК.ОБС</t>
  </si>
  <si>
    <t>Разработка технического решения по привязке БС на опоре к существующей инфраструктуре</t>
  </si>
  <si>
    <t>тех.решение</t>
  </si>
  <si>
    <r>
      <rPr>
        <b/>
        <sz val="11"/>
        <rFont val="Arial"/>
        <family val="2"/>
        <charset val="204"/>
      </rPr>
      <t xml:space="preserve">Комплекс строительно-монтажных работ включает все работы указанные в договоре, заказе, ТЗ в том числе, но не ограничиваясь: </t>
    </r>
    <r>
      <rPr>
        <sz val="11"/>
        <rFont val="Arial"/>
        <family val="2"/>
        <charset val="204"/>
      </rPr>
      <t xml:space="preserve">
- проведение предпроектных обследований;
- получение необходимых исходных данных для разработки эскиза трассы;                                                                                                                                            
- определение технической возможности привязки БС на опоре;
- выбор оптимальной трассы</t>
    </r>
    <r>
      <rPr>
        <strike/>
        <sz val="11"/>
        <rFont val="Arial"/>
        <family val="2"/>
        <charset val="204"/>
      </rPr>
      <t xml:space="preserve"> </t>
    </r>
    <r>
      <rPr>
        <sz val="11"/>
        <rFont val="Arial"/>
        <family val="2"/>
        <charset val="204"/>
      </rPr>
      <t>строительства телефонной канализации  для привязки БС к существующей инфраструктуре;
- разработка эскиза трассы;                                                                                                                                                                                                               
- определение объема строительных работ; 
- подписание Акта выбора технического решения, который включает: эскиз трассы, варианты трассы</t>
    </r>
    <r>
      <rPr>
        <strike/>
        <sz val="11"/>
        <rFont val="Arial"/>
        <family val="2"/>
        <charset val="204"/>
      </rPr>
      <t xml:space="preserve"> </t>
    </r>
    <r>
      <rPr>
        <sz val="11"/>
        <rFont val="Arial"/>
        <family val="2"/>
        <charset val="204"/>
      </rPr>
      <t xml:space="preserve"> строительства телефонной канализации для привязки БС к существующей инфраструктуре, объем строительнных работ.</t>
    </r>
  </si>
  <si>
    <t>2.3.</t>
  </si>
  <si>
    <t>Г.СМР.ТК.16</t>
  </si>
  <si>
    <t>СМР по прокладке ВОК в ТЛФ канализации, коллекторе, гормосте, переходам ГНБ (1-16 ОВ)</t>
  </si>
  <si>
    <r>
      <rPr>
        <b/>
        <sz val="11"/>
        <rFont val="Arial"/>
        <family val="2"/>
        <charset val="204"/>
      </rPr>
      <t xml:space="preserve">Комплекс строительно-монтажных работ включает все работы указанные в договоре, заказе, ТЗ и проектной документации в том числе, но не ограничиваясь: </t>
    </r>
    <r>
      <rPr>
        <sz val="11"/>
        <rFont val="Arial"/>
        <family val="2"/>
        <charset val="204"/>
      </rPr>
      <t xml:space="preserve">
- получение необходимых согласований для производства работ;
- приобретение и поставку на место производства работ оптических муфт и материалов в объеме, необходимом для выполнения полного комплекса работ;
- стоимость установки, монтажа и сварки муфт на вновь прокладываемом кабеле;
- приобретение и поставку на место проведения работ: крепежные материалы, металлорукав, кронштейны, хомуты, пластиковые/сетчатые короба/лотки, бирки, консоли и т.п;
- выполнение требований Технических и иных условий в части СМР на местах производства работ,  с обязательной отметкой организации, выдавшей ТУ, об их исполнении;       
- доставка ВОК со склада МТС и/или склада Подрядчика до места производства работ;   
- подготовку каналов, водоотливов;
- прокладка и крепление ВОК и запасов ВОК;
- маркировка (биркование) ВОК, покраска ВОК желтой краской;
- восстановление проходимости канала телефонной канализации с использованием промывки или механической  очистки, в том числе с применением парогенератора (при необходимости), освобождение трассы проклаки кабеля от снега/мусора для доступа к кабельным колодцам;
- организацию и проведение сдачи-приемки выполненных работ в рамках титула проекта;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 разработку и выпуск исполнительной документации в объеме, предусмотренном РД-45.190-2001, РД-45.156-2000, 
- получение Справок о выполнении ТУ от владельцев сооружений, Заключения о внешнем осмотре проложенного ВОК                                                                                                                                                                                                                                                                                                          -постановка на учет баллансодержателя сооружений построенной ВОЛС.
</t>
    </r>
    <r>
      <rPr>
        <b/>
        <u/>
        <sz val="11"/>
        <rFont val="Arial"/>
        <family val="2"/>
        <charset val="204"/>
      </rPr>
      <t xml:space="preserve">Не включают: </t>
    </r>
    <r>
      <rPr>
        <sz val="11"/>
        <rFont val="Arial"/>
        <family val="2"/>
        <charset val="204"/>
      </rPr>
      <t xml:space="preserve">
- стоимость ВОК и его доставку в МР;
- монтаж оптических кроссов и сварку волокон в них;
- получение разрешения на строительство/ордера на производство работ оценивать согласно позиций О.СМР.РС, О.СМР.ОП.</t>
    </r>
  </si>
  <si>
    <t>2.4.</t>
  </si>
  <si>
    <t>Г.СМР.ТК.24</t>
  </si>
  <si>
    <t>СМР по прокладке ВОК в ТЛФ канализации, коллекторе, гормосте, переходам ГНБ (17-24 ОВ)</t>
  </si>
  <si>
    <t>2.5.</t>
  </si>
  <si>
    <t>Г.СМР.ТК.32</t>
  </si>
  <si>
    <t>СМР по прокладке ВОК в ТЛФ канализации, коллекторе, гормосте,  переходам ГНБ (25-32 ОВ)</t>
  </si>
  <si>
    <t>2.6.</t>
  </si>
  <si>
    <t>Г.СМР.ТК.48</t>
  </si>
  <si>
    <t>СМР по прокладке ВОК в ТЛФ канализации, коллекторе, гормосте,  переходам ГНБ (33-48 ОВ)</t>
  </si>
  <si>
    <t>2.7.</t>
  </si>
  <si>
    <t>Г.СМР.ТК.64</t>
  </si>
  <si>
    <t>СМР по прокладке ВОК в ТЛФ канализации, коллекторе, гормосте,  переходам ГНБ (49-64 ОВ)</t>
  </si>
  <si>
    <t>2.8.</t>
  </si>
  <si>
    <t>Г.СМР.ТК.96</t>
  </si>
  <si>
    <t>СМР по прокладке ВОК в ТЛФ канализации, коллекторе, гормосте, переходам ГНБ (65 - 96 ОВ)</t>
  </si>
  <si>
    <t>2.9.</t>
  </si>
  <si>
    <t>Г.СМР.ТК.128</t>
  </si>
  <si>
    <t>СМР по прокладке ВОК в ТЛФ канализации, коллекторе, гормосте, переходам ГНБ (97 - 128 ОВ)</t>
  </si>
  <si>
    <t>2.10.</t>
  </si>
  <si>
    <t>Г.СМР.ТК.256</t>
  </si>
  <si>
    <t>СМР по прокладке ВОК в ТЛФ канализации, коллекторе, гормосте, переходам ГНБ (129 - 256 ОВ)</t>
  </si>
  <si>
    <t>2.11.</t>
  </si>
  <si>
    <t>Г.МОД.ТК.16</t>
  </si>
  <si>
    <t xml:space="preserve">Модернизация участка кабельной трассы, размещенной в телефонной канализации, городском коллекторе, гормосте, контейнере с заменой на кабель (1-16 ОВ) </t>
  </si>
  <si>
    <r>
      <rPr>
        <b/>
        <sz val="11"/>
        <rFont val="Arial"/>
        <family val="2"/>
        <charset val="204"/>
      </rPr>
      <t xml:space="preserve">Комплекс строительно-монтажных работ включает все работы указанные в договоре, заказе, ТЗ и проектной документации в том числе, но не ограничиваясь:  </t>
    </r>
    <r>
      <rPr>
        <sz val="11"/>
        <rFont val="Arial"/>
        <family val="2"/>
        <charset val="204"/>
      </rPr>
      <t xml:space="preserve">                                                                                                                                                                                                                                        
- работы по замене существующего кабеля на более качественный и/или более емкий. 
- все материалы и затраты Подрядчика, необходимые для демонтажа и  утилизации демонтированных материалов,                                                               
- затраты на прокладку нового кабеля, включают в себя:
- получение необходимых согласований для производства работ;
- приобретение и поставку на место производства работ оптических муфт и материалов в объеме, необходимом для выполнения полного комплекса работ;
- стоимость установки, монтажа и сварки муфт на вновь прокладываемом кабеле;
- приобретение и поставку на место проведения работ: крепежные материалы, металлорукав, кронштейны, хомуты, пластиковые/сетчатые короба/лотки, бирки, консоли и т.п;
- выполнение требований Технических и иных условий в части СМР на местах производства работ,  с обязательной отметкой организации, выдавшей ТУ, об их исполнении;       
- доставка ВОК со склада МТС и/или склада Подрядчика до места производства работ;   
- подготовку каналов, водоотливов;
- прокладка и крепление ВОК и запасов ВОК;
- маркировка (биркование) ВОК, покраска ВОК желтой краской;
- восстановление проходимости канала телефонной канализации с использованием промывки или механической  очистки, в том числе с применением парогенератора (при необходимости), освобождение трассы проклаки кабеля от снега/мусора для доступа к кабельным колодцам;
- организацию и проведение сдачи-приемки выполненных работ в рамках титула проекта;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 разработку и выпуск исполнительной документации в объеме, предусмотренном РД-45.190-2001, РД-45.156-2000, 
- получение Справок о выполнении ТУ от владельцев сооружений, Заключения о внешнем осмотре проложенного ВОК                                                                                                                                                                                                                                                                                                         - постановка на учет баллансодержателя сооружений построенной ВОЛС.
</t>
    </r>
    <r>
      <rPr>
        <b/>
        <sz val="11"/>
        <rFont val="Arial"/>
        <family val="2"/>
        <charset val="204"/>
      </rPr>
      <t xml:space="preserve">Не включают: </t>
    </r>
    <r>
      <rPr>
        <sz val="11"/>
        <rFont val="Arial"/>
        <family val="2"/>
        <charset val="204"/>
      </rPr>
      <t xml:space="preserve">
- стоимость ВОК и его доставку в МР;
- монтаж оптических кроссов и сварку волокон в них;
- получение разрешения на строительство/ордера на производство работ оценивать согласно позиций О.СМР.РС, О.СМР.ОП.</t>
    </r>
  </si>
  <si>
    <t>2.12.</t>
  </si>
  <si>
    <t>Г.МОД.ТК.24</t>
  </si>
  <si>
    <t>Модернизация участка кабельной трассы, размещенной в телефонной канализации, городском коллекторе, гормосте,  контейнере, с заменой на кабель (17-24 ОВ)</t>
  </si>
  <si>
    <t>2.13.</t>
  </si>
  <si>
    <t>Г.МОД.ТК.32</t>
  </si>
  <si>
    <t xml:space="preserve">Модернизация участка кабельной трассы, размещенной в телефонной канализации, городском коллекторе, гормосте,  контейнере, с заменой на кабель (25-32 ОВ) </t>
  </si>
  <si>
    <t>2.14.</t>
  </si>
  <si>
    <t>Г.МОД.ТК.48</t>
  </si>
  <si>
    <t xml:space="preserve">Модернизация участка кабельной трассы, размещенной в телефонной канализации, городском коллекторе, гормосте,  контейнере, с заменой на кабель (33-48 ОВ) </t>
  </si>
  <si>
    <t>2.15.</t>
  </si>
  <si>
    <t>Г.МОД.ТК.64</t>
  </si>
  <si>
    <t xml:space="preserve">Модернизация участка кабельной трассы, размещенной в телефонной канализации, городском коллекторе, гормосте,  контейнере, с заменой на кабель (49-64 ОВ) </t>
  </si>
  <si>
    <t>2.16.</t>
  </si>
  <si>
    <t>Г.МОД.ТК.96</t>
  </si>
  <si>
    <t xml:space="preserve">Модернизация участка кабельной трассы, размещенной в телефонной канализации, городском коллекторе, гормосте,  контейнере, с заменой на кабель (65-96 ОВ) </t>
  </si>
  <si>
    <t>2.17.</t>
  </si>
  <si>
    <t>Г.МОД.ТК.128</t>
  </si>
  <si>
    <t xml:space="preserve">Модернизация участка кабельной трассы, размещенной в телефонной канализации, городском коллекторе, гормосте,  контейнере, с заменой на кабель (97-128 ОВ) </t>
  </si>
  <si>
    <t>2.18.</t>
  </si>
  <si>
    <t>Г.МОД.ТК.256</t>
  </si>
  <si>
    <t xml:space="preserve">Модернизация участка кабельной трассы, размещенной в телефонной канализации, городском коллекторе, гормосте,  контейнере, с заменой на кабель (129-256 ОВ) </t>
  </si>
  <si>
    <t>2.19.</t>
  </si>
  <si>
    <t>Г.СМР.ПНД</t>
  </si>
  <si>
    <t xml:space="preserve">Прокладка полиэтиленовой трубы в кабельной канализации (по дополнительному согласованию с заказчиком)     </t>
  </si>
  <si>
    <t>1м</t>
  </si>
  <si>
    <r>
      <t xml:space="preserve">Комплекс работ </t>
    </r>
    <r>
      <rPr>
        <b/>
        <sz val="11"/>
        <rFont val="Arial"/>
        <family val="2"/>
        <charset val="204"/>
      </rPr>
      <t>включает</t>
    </r>
    <r>
      <rPr>
        <sz val="11"/>
        <rFont val="Arial"/>
        <family val="2"/>
        <charset val="204"/>
      </rPr>
      <t>:
- получение необходимых согласований на производство работ;
- приобретение всех необходимых материалов (в том числе труб) и креплений для производства строительных работ;
- выполнение работ по прокладке трубы ПНД в кабельной канализации;
-согласование проведенных работ со всеми необходимыми организациями и службами;
- оформление исполнительной документации согласно РД 45.156-2000.  РД-45.190-2001 получение Справок (заключений) о выполнении ТУ и постановки на учет баллансодержателя кабельной канализации.</t>
    </r>
  </si>
  <si>
    <t>2.20.</t>
  </si>
  <si>
    <t>Г.СМР.КОЛ</t>
  </si>
  <si>
    <t>Покраска ВОК в коллекторе огнезащитной пастой</t>
  </si>
  <si>
    <t>1 км</t>
  </si>
  <si>
    <r>
      <rPr>
        <b/>
        <sz val="11"/>
        <rFont val="Arial"/>
        <family val="2"/>
        <charset val="204"/>
      </rPr>
      <t>Включает:</t>
    </r>
    <r>
      <rPr>
        <sz val="11"/>
        <rFont val="Arial"/>
        <family val="2"/>
        <charset val="204"/>
      </rPr>
      <t xml:space="preserve">
- получение допуска к работам;
- приобретение материалов и приспособлениий необходимых для проведения работ;
- выполнение работ;
- получение Справок (заключений) о выполнении ТУ от собственника сооружения.</t>
    </r>
  </si>
  <si>
    <t>3. Строительство ВОЛС по опорам городской инфраструктуры (до 1000 В)</t>
  </si>
  <si>
    <t>3.1.</t>
  </si>
  <si>
    <t>Г.ПИР.ОГИ.К</t>
  </si>
  <si>
    <t>Проектно-изыскательские работы по подвесу кабеля по столбовым опорам  городской инфраструктуры,  в том числе по крышам, фасадам зданий, выводу волоконно-оптического кабеля на опору.</t>
  </si>
  <si>
    <t>1км.</t>
  </si>
  <si>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поведение предпроектных обследований;
- получение необходимых ТУ, с учетом всех затрат, связанных с их получением;
- оформление необходимых разрешительных и правоустанавливающих документов;
- разработку  проектной и рабочей документации;
- заказ, получение и оплата (в том числе на имя Заказчика) всех необходимых разрешений, согласований;
- согласование вывода волоконно-оптического кабеля на существующую опору;
- сдача-приемка выполненных работ в рамках титула проекта ВОЛС.
</t>
    </r>
    <r>
      <rPr>
        <b/>
        <u/>
        <sz val="11"/>
        <rFont val="Arial"/>
        <family val="2"/>
        <charset val="204"/>
      </rPr>
      <t>Не включает:</t>
    </r>
    <r>
      <rPr>
        <b/>
        <sz val="11"/>
        <rFont val="Arial"/>
        <family val="2"/>
        <charset val="204"/>
      </rPr>
      <t xml:space="preserve"> </t>
    </r>
    <r>
      <rPr>
        <sz val="11"/>
        <rFont val="Arial"/>
        <family val="2"/>
        <charset val="204"/>
      </rPr>
      <t xml:space="preserve">
- стоимость получения  экспертных заключений на проектную документацию;
- проектные работы по установке опор (оценивать согласно позиций Г.ПИР.ОГИ.О1, Г.ПИР.ОГИ.О2).</t>
    </r>
  </si>
  <si>
    <t>3.2.</t>
  </si>
  <si>
    <t>Г.ПИР.ОГИ.О1</t>
  </si>
  <si>
    <t xml:space="preserve">   Проектные работы по установке до 3-х последовательно стоящих столбовых опор для подвеса кабеля.</t>
  </si>
  <si>
    <t>1 опора.</t>
  </si>
  <si>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выполнение предпроектных обследований;
- выполнение инженерно-геодезических изысканий, подготовка материалов инженерных изысканий и/или приобретение геоподосновы;
- запрос, получение, оплата необходимых ТУ;
- разработка проектной и рабочей документации (реализация  требований Технических условий,  полученных от сторонних организаций, обеспечение требований стандартов и нормативных документов в области строительства и связи), согласование документации с заинтересованными органами и организациями,  с учетом всех затрат, связанных с получением разрешений и согласований; 
- в случае необходимости, разработка и согласование Проекта производства работ (ППР) со всеми заинтересованными организациями и службами.
</t>
    </r>
    <r>
      <rPr>
        <b/>
        <u/>
        <sz val="11"/>
        <rFont val="Arial"/>
        <family val="2"/>
        <charset val="204"/>
      </rPr>
      <t xml:space="preserve">Не включает: </t>
    </r>
    <r>
      <rPr>
        <sz val="11"/>
        <rFont val="Arial"/>
        <family val="2"/>
        <charset val="204"/>
      </rPr>
      <t xml:space="preserve">
- получение  экспертных заключений на проектную документацию;
- затраты на выполнение инженерно-геологических изысканий.
</t>
    </r>
    <r>
      <rPr>
        <b/>
        <u/>
        <sz val="11"/>
        <rFont val="Arial"/>
        <family val="2"/>
        <charset val="204"/>
      </rPr>
      <t>Примечание</t>
    </r>
    <r>
      <rPr>
        <sz val="11"/>
        <rFont val="Arial"/>
        <family val="2"/>
        <charset val="204"/>
      </rPr>
      <t xml:space="preserve">
Для одних и тех-же опор в рамках титула проекта  поз. Г.ПИР.ОГИ.О1 и Г.ПИР.ОГИ.О2 одновременно не применяются
- получение разрещения на строительство/ордера на производство работ оценивать согласно позиций О.СМР.РС, О.СМР.ОП.</t>
    </r>
  </si>
  <si>
    <t>3.3.</t>
  </si>
  <si>
    <t>Г.ПИР.ОГИ.О2</t>
  </si>
  <si>
    <t xml:space="preserve">   Проектные работы по установке более 3-х последовательно стоящих столбовых опор для подвески кабеля.</t>
  </si>
  <si>
    <t xml:space="preserve">1 км </t>
  </si>
  <si>
    <t>3.4.</t>
  </si>
  <si>
    <t>Г.СМР.ОГИ.К16</t>
  </si>
  <si>
    <t>Строительно-монтажные работы по прокладке ВОК  по опорам городской инфраструктуры в том числе, по крышам и фасадам зданий (1 -16 ОВ)</t>
  </si>
  <si>
    <r>
      <rPr>
        <b/>
        <sz val="11"/>
        <rFont val="Arial"/>
        <family val="2"/>
        <charset val="204"/>
      </rPr>
      <t xml:space="preserve">Комплекс проектно-изыскательских работ включает в себя все работы указанные в договоре, заказе и ТЗ и проектной документации в том числе, но не ограничиваясь: 
</t>
    </r>
    <r>
      <rPr>
        <sz val="11"/>
        <rFont val="Arial"/>
        <family val="2"/>
        <charset val="204"/>
      </rPr>
      <t xml:space="preserve">- получение всех необходимых  согласований; на производство работ;
- закупка и поставка на объект оптических муфт, арматуры, крепежных и других материалов в объеме, необходимом для выполнения строительно монтажных работ по   подвесу кабеля на опорах;
- доставка ВОК со склада МТС и/или склада Подрядчика до места производства работ;                                                                                                                                                                                                                                                                                                                                                                                 - работы по прокладке кабеля, монтажу муфт, сварке оптических волокон;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
- выполнение требований Технических и иных условий в части СМР на местах производства работ,  с обязательной отметкой организации, выдавшей ТУ, об их исполнении;
- изготовление исполнительной документации в объеме, предусмотренном РД-45.156-200, РД-45.190-2001, получение справок (заключений) о выполнении ТУ; 
- постановка на учет проложенного ВОК в отделах районных архитекторов, территориальных административных подразделений и технических отделов владельцев опор;  
- подрезку крон деревьев.
</t>
    </r>
    <r>
      <rPr>
        <b/>
        <u/>
        <sz val="11"/>
        <rFont val="Arial"/>
        <family val="2"/>
        <charset val="204"/>
      </rPr>
      <t>Не включает</t>
    </r>
    <r>
      <rPr>
        <b/>
        <sz val="11"/>
        <rFont val="Arial"/>
        <family val="2"/>
        <charset val="204"/>
      </rPr>
      <t xml:space="preserve">: </t>
    </r>
    <r>
      <rPr>
        <sz val="11"/>
        <rFont val="Arial"/>
        <family val="2"/>
        <charset val="204"/>
      </rPr>
      <t xml:space="preserve">
- стоимость ВОК и его доставки в МР; 
- демонтаж и установку опор (оценивать согласно позиций Г.СМР.ОГИ.ЖБ,  Г.СМР.ОГИ.МЗ,  Г.СМР.ОГИ.МК,  Г.СМР.ОГИ.ДМ);
- получение разрещения на строительство/ордера на производство работ оценивать согласно позиций О.СМР.РС, О.СМР.ОП.</t>
    </r>
  </si>
  <si>
    <t>3.5.</t>
  </si>
  <si>
    <t>Г.СМР.ОГИ.К24</t>
  </si>
  <si>
    <t xml:space="preserve">Строительно-монтажные работы по прокладке ВОК  по опорам городской инфраструктуры в том числе, по крышам и фасадам
 здани (17-24ОВ) </t>
  </si>
  <si>
    <t>3.6.</t>
  </si>
  <si>
    <t>Г.СМР.ОГИ.К32</t>
  </si>
  <si>
    <t xml:space="preserve">Строительно-монтажные работы по прокладке ВОК  по опорам городской инфраструктуры в том числе, по крышам и фасадам
 зданий (25-32 ОВ)    </t>
  </si>
  <si>
    <t>3.7.</t>
  </si>
  <si>
    <t>Г.СМР.ОГИ.К48</t>
  </si>
  <si>
    <t>Строительно-монтажные работы по прокладке ВОК  по опорам городской инфраструктуры в том числе,по крышам и фасадам
 зданий (33- 48 ОВ)</t>
  </si>
  <si>
    <t>3.8.</t>
  </si>
  <si>
    <t>Г.СМР.ОГИ.К64</t>
  </si>
  <si>
    <t xml:space="preserve">Строительно-монтажные работы по прокладке ВОК  по опорам городской инфраструктуры в том числе, по крышам и фасадам
 зданий (49- 64 ОВ) </t>
  </si>
  <si>
    <t>3.9.</t>
  </si>
  <si>
    <t>Г.СМР.ОГИ.К96</t>
  </si>
  <si>
    <t>Строительно-монтажные работы по прокладке ВОК  по опорам городской инфраструктуры в том числе, по крышам и фасадам
 зданий (65- 96 ОВ)</t>
  </si>
  <si>
    <t>3.10.</t>
  </si>
  <si>
    <t>Г.СМР.ОГИ.К128</t>
  </si>
  <si>
    <t xml:space="preserve">Строительно-монтажные работы по прокладке ВОК  по опорам городской инфраструктуры в том числе, по крышам и фасадам
 зданий (96-128 ОВ) </t>
  </si>
  <si>
    <t>3.11.</t>
  </si>
  <si>
    <t>Г.СМР.ОГИ.К256</t>
  </si>
  <si>
    <t>Строительно-монтажные работы по прокладке ВОК  по опорам городской инфраструктуры в том числе, по крышам и фасадам
 зданий (129-256 ОВ)</t>
  </si>
  <si>
    <t>3.12.</t>
  </si>
  <si>
    <t>Г.СМР.ОГИ.ЖБ</t>
  </si>
  <si>
    <t>Строительно-монтажные работы  по установке одной железобетонной опоры (не зависимо от того со светильниками или без них)</t>
  </si>
  <si>
    <t>1опора.</t>
  </si>
  <si>
    <r>
      <rPr>
        <b/>
        <sz val="11"/>
        <rFont val="Arial"/>
        <family val="2"/>
        <charset val="204"/>
      </rPr>
      <t>Включает:</t>
    </r>
    <r>
      <rPr>
        <sz val="11"/>
        <rFont val="Arial"/>
        <family val="2"/>
        <charset val="204"/>
      </rPr>
      <t xml:space="preserve">
- получение необходимых согласований для производства  работ;
-  приобретение, доставку и  установку  опоры с кронштейнами; 
- обеспечение, при необходимости, отключения и подключения сетей наружного освещения;
- материалы и затраты, необходимые для производства работ;
- проведение исполнительной геодезической съемки;
- постановка на учет законченного строительством сооружения в отделах районных архитекторов, территориальных административных подразделений.
</t>
    </r>
    <r>
      <rPr>
        <b/>
        <u/>
        <sz val="11"/>
        <rFont val="Arial"/>
        <family val="2"/>
        <charset val="204"/>
      </rPr>
      <t>Не включает:</t>
    </r>
    <r>
      <rPr>
        <b/>
        <sz val="11"/>
        <rFont val="Arial"/>
        <family val="2"/>
        <charset val="204"/>
      </rPr>
      <t xml:space="preserve">
</t>
    </r>
    <r>
      <rPr>
        <sz val="11"/>
        <rFont val="Arial"/>
        <family val="2"/>
        <charset val="204"/>
      </rPr>
      <t>- получение разрещения на строительство/ордера на производство работ оценивать согласно позиций О.СМР.РС, О.СМР.ОП.</t>
    </r>
  </si>
  <si>
    <t>3.13.</t>
  </si>
  <si>
    <t>Г.СМР.ОГИ.МЗ</t>
  </si>
  <si>
    <t>Строительно-монтажные работы по установке одной металлической опоры    (не зависимо от того со светильниками или без них)</t>
  </si>
  <si>
    <t>3.14.</t>
  </si>
  <si>
    <t>Г.СМР.ОГИ.ДР</t>
  </si>
  <si>
    <t>Строительство деревянных (с ж/б пасынком) столбовых опор для воздушной прокладки ВОЛС</t>
  </si>
  <si>
    <t>3.15.</t>
  </si>
  <si>
    <t>Г.СМР.ОГИ.МК</t>
  </si>
  <si>
    <t>Строительно-монтажные работы по установке одной стоечной металлической опоры, оборудованной для подвеса кабеля, на крыше здания (не выше 3 м.)</t>
  </si>
  <si>
    <r>
      <rPr>
        <b/>
        <sz val="11"/>
        <rFont val="Arial"/>
        <family val="2"/>
        <charset val="204"/>
      </rPr>
      <t>Включает:</t>
    </r>
    <r>
      <rPr>
        <sz val="11"/>
        <rFont val="Arial"/>
        <family val="2"/>
        <charset val="204"/>
      </rPr>
      <t xml:space="preserve">
- получение необходимых согласований на производство  работ;
- приобретение, доставку и  установку  опоры;
- материалы и затраты, необходимые для производства работ; 
 - выполнение требований или ТУ собственника инфраструктуры;
- производство работ;
- оформление исполнительной документации, в том числе справок об отсутствии претензий от собственников здания;
- организация и проведение сдачи-приемки выполненных работ.</t>
    </r>
  </si>
  <si>
    <t>3.16.</t>
  </si>
  <si>
    <t>Г.СМР.ОГИ.ДМ</t>
  </si>
  <si>
    <t>Работы по демонтажу деревянной, железобетонной или металлической опоры.</t>
  </si>
  <si>
    <t>3.17.</t>
  </si>
  <si>
    <t>Г.СМР.ОГИ.МОД</t>
  </si>
  <si>
    <t>Проведение работ по усилению опор</t>
  </si>
  <si>
    <r>
      <rPr>
        <b/>
        <sz val="11"/>
        <rFont val="Arial"/>
        <family val="2"/>
        <charset val="204"/>
      </rPr>
      <t>Включает:</t>
    </r>
    <r>
      <rPr>
        <sz val="11"/>
        <rFont val="Arial"/>
        <family val="2"/>
        <charset val="204"/>
      </rPr>
      <t xml:space="preserve">
- получение необходимых согласований на производство  работ;
- материалы и затраты, необходимые для производства работ; 
 - выполнение требований или ТУ собственника инфраструктуры;
- производство работ по  установке оттяжек, подкосов для угловых опор, усилению опор, ремонту фундамента опор.
- оформление исполнительной документации, в том числе справок об отсутствие претензий;
- организация и проведение сдачи-приемки выполненных работ.</t>
    </r>
  </si>
  <si>
    <t>3.18.</t>
  </si>
  <si>
    <t>Г.МОД.ОГИ.К16</t>
  </si>
  <si>
    <t xml:space="preserve">Модернизация участка кабельной трассы, размещенной на опорах с заменой на кабель (1-16 ОВ) </t>
  </si>
  <si>
    <r>
      <rPr>
        <b/>
        <sz val="11"/>
        <rFont val="Arial"/>
        <family val="2"/>
        <charset val="204"/>
      </rPr>
      <t xml:space="preserve">Комплекс работ по замене существующего ВОК на более качественный и/или более емкий включает в себя все работы указанные в договоре, заказе, ТЗ и проектной документации в том числе, но не ограничиваясь:. </t>
    </r>
    <r>
      <rPr>
        <sz val="11"/>
        <rFont val="Arial"/>
        <family val="2"/>
        <charset val="204"/>
      </rPr>
      <t xml:space="preserve">
- демонтаж и  утилизации демонтированных ВОК, муфт, арматуры и материалов, 
- получение необходимых согласований на производство  работ;
- закупка и поставка на объект оптических муфт, арматуры крепежных и других материалов в объеме, необходимом для выполнения работ по монтажу муфт  и подвесу кабеля на опорах;
- доставка ВОК со склада МТС и/или склада Подрядчика до места производства работ;   
- прокладка нового ВОК по опорам, включая стоимость установки, монтажа муфт и сварки в них ОВ на вновь прокладываемом ВОК;                                                                                                                                                                                                                                                                                   - выполнение требований Технических и иных условий в части СМР на местах производства работ,  с обязательной отметкой организации, выдавшей ТУ, об их исполнении;
-- подрезка крон деревьев.
- маркировка ВОК с учетом приобретения бирок;                                                                                                                                                                                                                                                                                                                                                                                                                                                                 - все затраты на проведение измерений (на кабельной площадке, до монтажа, в процессе монтажа и в двух направлениях после монтажа), тестовых и приемо-сдаточных работ, изготовление исполнительной документации в объеме, предусмотренном РД-45.156-200, РД-45.190-2001,                                                                                                                                                                                                                                                                                                                                                                                                                                                                                                       - получение справок (заключений) о выполнении ТУ от владельцев инфраструктуры; 
- постановка на учет проложенного ВОК в отделах районных архитекторов, территориальных административных подразделений и технических отделов владельцев опор;
- организацию и проведение сдачи-приемки выполненных работ.
</t>
    </r>
    <r>
      <rPr>
        <b/>
        <u/>
        <sz val="11"/>
        <rFont val="Arial"/>
        <family val="2"/>
        <charset val="204"/>
      </rPr>
      <t xml:space="preserve">Не включают: </t>
    </r>
    <r>
      <rPr>
        <sz val="11"/>
        <rFont val="Arial"/>
        <family val="2"/>
        <charset val="204"/>
      </rPr>
      <t xml:space="preserve">
- стоимость ВОК и его доставку в МР; 
- демонтаж и установку опор (оценивать согласно позиций Г.СМР.ОГИ.ЖБ, Г.СМР.ОГИ.МЗ,  Г.СМР.ОГИ.МК,  Г.СМР.ОГИ.ДМ).
- получение разрещения на строительство/ордера на производство работ оценивать согласно позиций О.СМР.РС, О.СМР.ОП.</t>
    </r>
  </si>
  <si>
    <t>3.19.</t>
  </si>
  <si>
    <t>Г.МОД.ОГИ.К24</t>
  </si>
  <si>
    <t xml:space="preserve">Модернизация участка кабельной трассы, размещенной на опорах с заменой на кабель (17-24 ОВ) </t>
  </si>
  <si>
    <t>3.20.</t>
  </si>
  <si>
    <t>Г.МОД.ОГИ.К32</t>
  </si>
  <si>
    <t xml:space="preserve">Модернизация участка кабельной трассы, размещенной на опорах с заменой на кабель (25-32 ОВ) </t>
  </si>
  <si>
    <t>3.21.</t>
  </si>
  <si>
    <t>Г.МОД.ОГИ.К48</t>
  </si>
  <si>
    <t xml:space="preserve">Модернизация участка кабельной трассы, размещенной на опорах с заменой на кабель (33-48 ОВ) </t>
  </si>
  <si>
    <t>3.22.</t>
  </si>
  <si>
    <t>Г.МОД.ОГИ.К64</t>
  </si>
  <si>
    <t>Модернизация участка кабельной трассы, размещенной на опорах с заменой на кабель (49-64 ОВ)</t>
  </si>
  <si>
    <t>3.23.</t>
  </si>
  <si>
    <t>Г.МОД.ОГИ.К96</t>
  </si>
  <si>
    <t>Модернизация участка кабельной трассы, размещенной на опорах с заменой на кабель (65-96 ОВ)</t>
  </si>
  <si>
    <t>3.24.</t>
  </si>
  <si>
    <t>Г.МОД.ОГИ.К128</t>
  </si>
  <si>
    <t xml:space="preserve">Модернизация участка кабельной трассы, размещенной на опорах с заменой на кабель (97-128 ОВ) </t>
  </si>
  <si>
    <t>3.25.</t>
  </si>
  <si>
    <t>Г.МОД.ОГИ.К256</t>
  </si>
  <si>
    <t xml:space="preserve">Модернизация участка кабельной трассы, размещенной на опорах с заменой на кабель (129-256 ОВ) </t>
  </si>
  <si>
    <t>4. Организация переходов через преграды</t>
  </si>
  <si>
    <t>4.1.</t>
  </si>
  <si>
    <t>Г.ПИР.ПП</t>
  </si>
  <si>
    <t xml:space="preserve">Проектно-изыскательские работы по устройству переходов через водные и другие преграды,выполняемых открытым способом или методом ГНБ, </t>
  </si>
  <si>
    <r>
      <rPr>
        <b/>
        <sz val="11"/>
        <rFont val="Arial"/>
        <family val="2"/>
        <charset val="204"/>
      </rPr>
      <t xml:space="preserve"> 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выполнение предпроектных работ, инженерно-геодезических изысканий в необходимом объеме или приобретение геоподосновы;
 - получение и оплата всех необходимых ТУ; 
- получение и оплата необходимых разрешений и согласований;
 - разработку  проектной и рабочей документации в соответствии с нормативно-правовыми документами, нормами и стандартами РФ, включая необходимые расчеты;
 - получение и оплата всех необходимых согласований документации и разрешений;
 - получение и оформление согласований от заинтересованных органов и организаций и утверждение проектной документации в рамках титула ВОЛС.
  </t>
    </r>
    <r>
      <rPr>
        <b/>
        <u/>
        <sz val="11"/>
        <rFont val="Arial"/>
        <family val="2"/>
        <charset val="204"/>
      </rPr>
      <t>Не включает</t>
    </r>
    <r>
      <rPr>
        <b/>
        <sz val="11"/>
        <rFont val="Arial"/>
        <family val="2"/>
        <charset val="204"/>
      </rPr>
      <t xml:space="preserve">: </t>
    </r>
    <r>
      <rPr>
        <sz val="11"/>
        <rFont val="Arial"/>
        <family val="2"/>
        <charset val="204"/>
      </rPr>
      <t xml:space="preserve">
- получение  экспертных заключений на проектную документацию;
- выполнение инженерно-геологических изысканий.                                                                                          </t>
    </r>
  </si>
  <si>
    <t>4.2.</t>
  </si>
  <si>
    <t>Г.СМР.ПП</t>
  </si>
  <si>
    <t xml:space="preserve">Строительно-монтажные работы по организации кабельных переходов открытым способом по дну водоемов, рек и др. водных преград </t>
  </si>
  <si>
    <t>100 м</t>
  </si>
  <si>
    <r>
      <rPr>
        <b/>
        <sz val="11"/>
        <rFont val="Arial"/>
        <family val="2"/>
        <charset val="204"/>
      </rPr>
      <t xml:space="preserve">Комплекс строительно-монтажных работ включает все работы указанные в договоре, заказе, ТЗ и проектной документации в том числе, но не ограничиваясь:
</t>
    </r>
    <r>
      <rPr>
        <sz val="11"/>
        <rFont val="Arial"/>
        <family val="2"/>
        <charset val="204"/>
      </rPr>
      <t>- получение необходимых согласований на производство работ;
- доставка ВОК со склада МТС и/или склада Подрядчика до места производства работ;                                                                                                                                                                                                                                                                                                                                                                                      - прокладку ВОК в соответствии с требованиями ТЗ и проектной документацией;                                                                                                                                                                                                                                                                                                                                                                                            - организация прокладки кабеля через гранитную или железобетонную облицовку берегов с последующим ее восстановлением;                                                                                                                                                                                                                                                                                                                                                                                - заглубление ВОК в прибрежной части водоемов, рек;                                                                                                                                                                                                                                                                                                                                                                                                                                                  - организация защиты проложенного ВОК от механических повреждений
- Установка знаков судовой обстановки (створные знаки) на судоходных и сплавных реках                                                                                                                                                                                                                                                                                                                                                                                                                  - оформление исполнительной документации согласно РД 45.156-2000; РД-45.190-2001                                                                                                                                                                                                                                                                                                                                                                              - получение Справок (заключений) о выполнении работ;
- постановка на учет проложенного ВОК в отделах районных архитекторов, территориальных административных подразделений;
- организацию и проведение сдачи-приемки выполненных работ.</t>
    </r>
  </si>
  <si>
    <t>4.3.</t>
  </si>
  <si>
    <t>Г.СМР.ГНБ.1</t>
  </si>
  <si>
    <t>Строительно-монтажные работы по устройство переходов методом ГНБ, от 0 до 100м. с прокладкой 1-2 ПЭ труб Ø63 мм. - Ø100 мм.</t>
  </si>
  <si>
    <r>
      <rPr>
        <b/>
        <sz val="11"/>
        <rFont val="Arial"/>
        <family val="2"/>
        <charset val="204"/>
      </rPr>
      <t>Включает:</t>
    </r>
    <r>
      <rPr>
        <sz val="11"/>
        <rFont val="Arial"/>
        <family val="2"/>
        <charset val="204"/>
      </rPr>
      <t xml:space="preserve">
- получение необходимых и согласований на производство работ;
- приобретение всех необходимых материалов (в том числе труб) и креплений для производства строительных работ по организации перехода;
- проведение строительных работ с транспортировкой до объекта выполнения работ необходимого оборудования;
- выполние требований Технических и иных условий в части СМР на местах производства работ,  с обязательной отметкой организации, выдавшей ТУ, об их исполнении,  получение справок(заключений) о выполнении ТУ, кроме требований ТУ особо оговоренных в договоре;                                      
- оформление исполнительной документации согласно РД 45.156-2000; РД-45.190-2001 получение Справок (заключений) о выполнении работ и постановки на учет;
- организацию и проведение сдачи-приемки выполненных работ.
</t>
    </r>
    <r>
      <rPr>
        <b/>
        <u/>
        <sz val="11"/>
        <rFont val="Arial"/>
        <family val="2"/>
        <charset val="204"/>
      </rPr>
      <t>Примечание</t>
    </r>
    <r>
      <rPr>
        <b/>
        <sz val="11"/>
        <rFont val="Arial"/>
        <family val="2"/>
        <charset val="204"/>
      </rPr>
      <t>.</t>
    </r>
    <r>
      <rPr>
        <sz val="11"/>
        <rFont val="Arial"/>
        <family val="2"/>
        <charset val="204"/>
      </rPr>
      <t xml:space="preserve">
Проектирование ГНБ осуществляется по позиции Г.ПИР.ПП.
Получение разрещения на строительство/ордера на производство работ оценивать согласно позиций О.СМР.РС, О.СМР.ОП.
</t>
    </r>
  </si>
  <si>
    <t>4.4.</t>
  </si>
  <si>
    <t>Г.СМР.ГНБ.2</t>
  </si>
  <si>
    <t>Строительно-монтажные работы по устройство переходов методом ГНБ, от 101 до 200м. с прокладкой 1-2 ПЭ труб Ø63 мм. - Ø100 мм.</t>
  </si>
  <si>
    <t>4.5.</t>
  </si>
  <si>
    <t>Г.СМР.ГНБ.3</t>
  </si>
  <si>
    <t>Строительно-монтажные работы по устройство переходов методом ГНБ, от 201 до 300м. с прокладкой 1-2 ПЭ труб Ø63 мм. - Ø100 мм.</t>
  </si>
  <si>
    <t>4.6.</t>
  </si>
  <si>
    <t>Г.СМР.ГНБ.4</t>
  </si>
  <si>
    <t>Строительно-монтажные работы по устройство переходов методом ГНБ,  более 300м. с прокладкой 1-2 ПЭ труб Ø63 мм. - Ø100 мм.</t>
  </si>
  <si>
    <t>5. Строительство телефонной канализации</t>
  </si>
  <si>
    <t>5.1.</t>
  </si>
  <si>
    <t>Г.ПИР.СКК.1</t>
  </si>
  <si>
    <t>Проектно-изыскательские работы по строительству/докладке кабельной канализации протяженностью до 100м включительно, включая колодцы кабельной канализации, с оформлением земельного участка</t>
  </si>
  <si>
    <r>
      <rPr>
        <b/>
        <sz val="11"/>
        <rFont val="Arial"/>
        <family val="2"/>
        <charset val="204"/>
      </rPr>
      <t>Комплекс проектно-изыскательских работ включает в себя все работы указанные в договоре, заказе и ТЗ в том числе, но не ограничиваясь:</t>
    </r>
    <r>
      <rPr>
        <sz val="11"/>
        <rFont val="Arial"/>
        <family val="2"/>
        <charset val="204"/>
      </rPr>
      <t xml:space="preserve"> 
- выполнение инженерных изысканий в необходимом объеме, подготовка материалов изысканий  или   в случае необходимости приобретение геоподосновы;
- получение необходимых ТУ,  с учетом всех затрат, связанных с их получением;
- оформление разрешительной, землеустроительной, правоустанавливающей документации, оформление договоров аренды  земельных и иных  участков, с учетом всех затрат по  аренде,  платежами по возмещению арендодателю потрав и убытков, связанных с временным занятием земельного участка (земельных участков) и  др. убытки;
- разработка проектной и рабочей документации (реализация  требований ТЗ,  полученных  ТУ, в том числе по докладке каналов ТК, строительству новой ТК,  включая колодцы кабельной канализации, обеспечение требований стандартов и нормативных документов в области строительства и связи;
- согласование документации с заинтересованными органами и организациями с учетом всех затрат, связанных с получением согласований;
- в случае необходимости разработка и согласование Проекта производства работ (ППР) со всеми заинтересованными организациями и службами;
- утверждение документации у Заказчика. 
</t>
    </r>
    <r>
      <rPr>
        <b/>
        <u/>
        <sz val="11"/>
        <rFont val="Arial"/>
        <family val="2"/>
        <charset val="204"/>
      </rPr>
      <t>Не включает</t>
    </r>
    <r>
      <rPr>
        <b/>
        <sz val="11"/>
        <rFont val="Arial"/>
        <family val="2"/>
        <charset val="204"/>
      </rPr>
      <t>:</t>
    </r>
    <r>
      <rPr>
        <sz val="11"/>
        <rFont val="Arial"/>
        <family val="2"/>
        <charset val="204"/>
      </rPr>
      <t xml:space="preserve">
- стоимость получения  экспертных заключений на проект.                                                                                                                                                                                                                                                                                                                                                                                                                   </t>
    </r>
    <r>
      <rPr>
        <b/>
        <u/>
        <sz val="11"/>
        <rFont val="Arial"/>
        <family val="2"/>
        <charset val="204"/>
      </rPr>
      <t xml:space="preserve">Примечание
</t>
    </r>
    <r>
      <rPr>
        <sz val="11"/>
        <rFont val="Arial"/>
        <family val="2"/>
        <charset val="204"/>
      </rPr>
      <t xml:space="preserve">Для одних и тех-же колодцев и кабельной канализации в рамках титула проекта  поз. Г.ПИР.ССК.1, Г.ПИР.ССК-2, Г.ПИР.ССК.2, Г.ПИР.ССК.2-2, Г.ПИР.ССК.3 одновременно не применяются                          </t>
    </r>
  </si>
  <si>
    <t>5.2.</t>
  </si>
  <si>
    <t>Г.ПИР.СКК 1-2</t>
  </si>
  <si>
    <t>Проектно-изыскательские работы по строительству/докладке кабельной канализации протяженностью более 100м, включая колодцы кабельной канализации, с оформлением земельного участка</t>
  </si>
  <si>
    <t>1 м</t>
  </si>
  <si>
    <t>5.3.</t>
  </si>
  <si>
    <t>Г.ПИР.СКК.2</t>
  </si>
  <si>
    <t>Проектно-изыскательские работы по строительству/докладке  кабельной канализации  протяженностью до 100м включительно, включая колодцы кабельной канализации,  без оформления земельного участка</t>
  </si>
  <si>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приобретение геоподосновы;
- получение необходимых ТУ,  с учетом всех затрат, связанных с их получением;
- разработка проектной документации (реализация  требований ТЗ,  полученных  ТУ, в том числе по докладке каналов ТК, строительству новой ТК,  включая колодцы кабельной канализации,  обеспечение требований стандартов и нормативных документов в области строительства и связи);
- согласование документации с заинтересованными органами и организациями с учетом всех затрат, связанных с получением согласований;
- утверждение документации у Заказчика. 
- в случае необходимости разработка и согласование Проекта производства работ (ППР) со всеми заинтересованными организациями и службами.
</t>
    </r>
    <r>
      <rPr>
        <b/>
        <u/>
        <sz val="11"/>
        <rFont val="Arial"/>
        <family val="2"/>
        <charset val="204"/>
      </rPr>
      <t>Не включает</t>
    </r>
    <r>
      <rPr>
        <b/>
        <sz val="11"/>
        <rFont val="Arial"/>
        <family val="2"/>
        <charset val="204"/>
      </rPr>
      <t>:</t>
    </r>
    <r>
      <rPr>
        <sz val="11"/>
        <rFont val="Arial"/>
        <family val="2"/>
        <charset val="204"/>
      </rPr>
      <t xml:space="preserve"> 
- стоимость получения  экспертных заключений на проект.                                                                                                                                                                                                                                                                                                                                                                                                                    </t>
    </r>
    <r>
      <rPr>
        <b/>
        <u/>
        <sz val="11"/>
        <rFont val="Arial"/>
        <family val="2"/>
        <charset val="204"/>
      </rPr>
      <t xml:space="preserve">Примечание </t>
    </r>
    <r>
      <rPr>
        <sz val="11"/>
        <rFont val="Arial"/>
        <family val="2"/>
        <charset val="204"/>
      </rPr>
      <t xml:space="preserve">
Для одних и тех-же колодцев и кабельной канализации в рамках титула проекта  поз. Г.ПИР.ССК.1, Г.ПИР.ССК-2, Г.ПИР.ССК.2, Г.ПИР.ССК.2-2, Г.ПИР.ССК.3 одновременно не применяются                                                                                                                                                              </t>
    </r>
    <r>
      <rPr>
        <sz val="11"/>
        <color rgb="FFFF0000"/>
        <rFont val="Arial"/>
        <family val="2"/>
        <charset val="204"/>
      </rPr>
      <t/>
    </r>
  </si>
  <si>
    <t>5.4.</t>
  </si>
  <si>
    <t>Г.ПИР.СКК.2-2</t>
  </si>
  <si>
    <t>Проектно-изыскательские работы по строительству/докладке  кабельной канализации  протяженностью более 100м, включая колодцы кабельной канализации,  без оформления земельного участка</t>
  </si>
  <si>
    <t>5.5.</t>
  </si>
  <si>
    <t>Г.ПИР.СКК.3</t>
  </si>
  <si>
    <t>Проектно-изыскательские работы по установке телефонного колодца любого типа, включая проектирование кабельной канализации протяженностью до 10м включительно</t>
  </si>
  <si>
    <r>
      <rPr>
        <b/>
        <sz val="11"/>
        <rFont val="Arial"/>
        <family val="2"/>
        <charset val="204"/>
      </rPr>
      <t>Комплекс проектно-изыскательских работ включает в себя все работы указанные в договоре, заказе и ТЗ в том числе, но не ограничиваясь:</t>
    </r>
    <r>
      <rPr>
        <sz val="11"/>
        <rFont val="Arial"/>
        <family val="2"/>
        <charset val="204"/>
      </rPr>
      <t xml:space="preserve"> 
- приобретение геоподосновы;
- получение необходимых ТУ,  с учетом всех затрат, связанных с их получением;
- разработка проектной документации (реализация  требований ТЗ,  полученных  ТУ,  обеспечение требований стандартов и нормативных документов в области строительства и связи);
- согласование документации с заинтересованными органами и организациями с учетом всех затрат, связанных с получением согласований;
- утверждение документации у Заказчика. 
- в случае необходимости разработка и согласование Проекта производства работ (ППР) со всеми заинтересованными организациями и службами.
</t>
    </r>
    <r>
      <rPr>
        <b/>
        <u/>
        <sz val="11"/>
        <rFont val="Arial"/>
        <family val="2"/>
        <charset val="204"/>
      </rPr>
      <t xml:space="preserve">Не включает: </t>
    </r>
    <r>
      <rPr>
        <sz val="11"/>
        <rFont val="Arial"/>
        <family val="2"/>
        <charset val="204"/>
      </rPr>
      <t xml:space="preserve">
- стоимость получения  экспертных заключений на проект.                                                                                                                               
 </t>
    </r>
    <r>
      <rPr>
        <b/>
        <u/>
        <sz val="11"/>
        <rFont val="Arial"/>
        <family val="2"/>
        <charset val="204"/>
      </rPr>
      <t>Примечание</t>
    </r>
    <r>
      <rPr>
        <sz val="11"/>
        <rFont val="Arial"/>
        <family val="2"/>
        <charset val="204"/>
      </rPr>
      <t xml:space="preserve">
  Для одних и тех-же колодцев и кабельной канализации в рамках титула проекта  поз. Г.ПИР.ССК.1, Г.ПИР.ССК-2, Г.ПИР.ССК.2, Г.ПИР.ССК.2-2, Г.ПИР.ССК.3 одновременно не применяются                                                                                                                                                              </t>
    </r>
  </si>
  <si>
    <t>5.6.</t>
  </si>
  <si>
    <t>Г.СМР.ДКК.ТК2</t>
  </si>
  <si>
    <t xml:space="preserve">Строительство новой и/или докладка телефонной канализации до 2-х каналов (без установки кабельного колодца)    </t>
  </si>
  <si>
    <r>
      <rPr>
        <b/>
        <sz val="11"/>
        <rFont val="Arial"/>
        <family val="2"/>
        <charset val="204"/>
      </rPr>
      <t>Комплекс строительно-монтажных работ включает все работы указанные в договоре, заказе, ТЗ и проектной документации в том числе, но не ограничиваясь:</t>
    </r>
    <r>
      <rPr>
        <sz val="11"/>
        <rFont val="Arial"/>
        <family val="2"/>
        <charset val="204"/>
      </rPr>
      <t xml:space="preserve">
-  получение необходимых согласований для производства работ;
- производство строительно-монтажных работ в соответствии с проектной документацией, утвержденной Заказчиком, требованиями СНиП, технических регламентов, требованиями пожарной безопасности, санитарных норм, норм охраны окружающей среды и норм охраны труда;
- закупка и доставка на объект строительства  асбоцементных или других труб, колодцев кабельной канализации и других материалов, необходимых для выполнения работ, предварительно согласовав их типы с Заказчиком;
- производство работ с учетом требований Технических и иных условий в части СМР на местах производства работ,  с обязательной отметкой организации, выдавшей ТУ, об их исполнении,                                                                                                                                                                                        - получение справок(заключений) о выполнении ТУ;
- выполнение работ по благоустройству территории, уборка территории от мусора, восстановление озеленения, восстановление асфальтового покрытия территории и т.д.;
- выполние исполнительной геодезической съемки построенного сооружения  и оформление материалов съемки;
- оформление исполнительной и приемо-сдаточной документации на законченное строительством сооружение; 
- постановка на учет законченного строительством сооружения в ГорГеотресте/отделах районных архитекторов/территориальных административных подразделений/технических отделов владельцев телефонной канализации;
- сдача строительно-монтажных работ Рабочей комиссии в составе Объекта.
</t>
    </r>
    <r>
      <rPr>
        <b/>
        <u/>
        <sz val="11"/>
        <rFont val="Arial"/>
        <family val="2"/>
        <charset val="204"/>
      </rPr>
      <t>Примечание</t>
    </r>
    <r>
      <rPr>
        <b/>
        <sz val="11"/>
        <rFont val="Arial"/>
        <family val="2"/>
        <charset val="204"/>
      </rPr>
      <t xml:space="preserve">.
</t>
    </r>
    <r>
      <rPr>
        <sz val="11"/>
        <rFont val="Arial"/>
        <family val="2"/>
        <charset val="204"/>
      </rPr>
      <t>Затраты на прокладку кабеля в кабельной канализации оценивается по позиции Г.СМР.ТК.8 - Г.СМР.ТК.256, затраты на восстановление телефонной канализации  по позиции Г.СМР.ВСТ.ТК, на установку консолей и переустройство телефонных колодцев по Г.СМР.СКК.ККП.
Получение разрещения на строительство/ордера на производство работ оценивать согласно позиций О.СМР.РС, О.СМР.ОП.</t>
    </r>
  </si>
  <si>
    <t>5.7.</t>
  </si>
  <si>
    <t>Г.СМР.ДКК.ТК4</t>
  </si>
  <si>
    <t>Строительство новой и/или докладка телефонной канализации от 3 до 4-х каналов (без установки кабельного колодца)</t>
  </si>
  <si>
    <t>5.8.</t>
  </si>
  <si>
    <t>Г.СМР.ДКК.ТК12</t>
  </si>
  <si>
    <t>Строительство новой и/или докладка телефонной канализации от 5 до 12-и каналов (без установки кабельного колодца)</t>
  </si>
  <si>
    <t>5.9.</t>
  </si>
  <si>
    <t>Г.СМР.ДКК.ТК24</t>
  </si>
  <si>
    <t>Строительство новой и/или докладка телефонной канализации от 13 до 24-х каналов (без установки кабельного колодца)</t>
  </si>
  <si>
    <t>5.10.</t>
  </si>
  <si>
    <t>1шт.</t>
  </si>
  <si>
    <t>Установка запорного устройства на крышку люка, включая стоимость</t>
  </si>
  <si>
    <t>Г.СМР. ВСТ. ТК</t>
  </si>
  <si>
    <t>Восстановление телефонной канализации со вскрытием земляного покрытия (асфальт, газон)</t>
  </si>
  <si>
    <t>1пог.м вскрытого покрытия/грунта вдоль трассы</t>
  </si>
  <si>
    <r>
      <rPr>
        <b/>
        <sz val="11"/>
        <rFont val="Arial"/>
        <family val="2"/>
        <charset val="204"/>
      </rPr>
      <t>Комплекс строительно-монтажных работ включает все работы указанные в договоре,заказе, ТЗ и проектной документации в том числе, но не ограничиваясь:</t>
    </r>
    <r>
      <rPr>
        <sz val="11"/>
        <rFont val="Arial"/>
        <family val="2"/>
        <charset val="204"/>
      </rPr>
      <t xml:space="preserve">
- получение необходимых согласований для производства работ;
- все материалы и затраты, необходимые для выполнения работ;
- работы по разработке траншеи, приобретение и укладку асбестоцементных или ПНД труб, засыпку траншеи, уборку территории от мусора, восстановление озеленения и асфальтового покрытия;
- оформление исполнительной документации, включая акты освидетельствования выполнения земляных работ.
</t>
    </r>
    <r>
      <rPr>
        <b/>
        <u/>
        <sz val="11"/>
        <rFont val="Arial"/>
        <family val="2"/>
        <charset val="204"/>
      </rPr>
      <t>Не включает:</t>
    </r>
    <r>
      <rPr>
        <sz val="11"/>
        <rFont val="Arial"/>
        <family val="2"/>
        <charset val="204"/>
      </rPr>
      <t xml:space="preserve">
- получение разрещения на строительство/ордера на производство работ оценивать согласно позиций О.СМР.РС, О.СМР.ОП.                                                                                                 </t>
    </r>
  </si>
  <si>
    <t>Установка консолей</t>
  </si>
  <si>
    <t>Переустройство телефонного колодца ККС (коэффициент от стоимости установки нового ККС-2)</t>
  </si>
  <si>
    <t>коэф.</t>
  </si>
  <si>
    <t>6. Строительство ВОЛС методом прокладки в грунт</t>
  </si>
  <si>
    <t>6.1.</t>
  </si>
  <si>
    <t xml:space="preserve">Г.ПИР.ГР1 </t>
  </si>
  <si>
    <t>Проектно-изыскательские работы по прокладке ВОК в грунте (бронированный или в ЗПТ) без оформления земельного участка</t>
  </si>
  <si>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приобретение геоподосновы;
- получение необходимых ТУ, с учетом всех затрат, связанных с их получением;
-разработка проектной и рабочей документации (реализация  требований Технических условий,  полученных от сторонних организаций, обеспечение требований стандартов и нормативных документов в области строительства и связи), согласование документации с заинтересованными органами и организациями,  с учетом всех затрат, связанных с получением согласований;
- в случае необходимости разработка и согласование Проекта производства работ (ППР) со всеми заинтересованными организациями и службами;
- утверждение документации у Заказчика.
</t>
    </r>
    <r>
      <rPr>
        <b/>
        <u/>
        <sz val="11"/>
        <rFont val="Arial"/>
        <family val="2"/>
        <charset val="204"/>
      </rPr>
      <t>Не включает:</t>
    </r>
    <r>
      <rPr>
        <sz val="11"/>
        <rFont val="Arial"/>
        <family val="2"/>
        <charset val="204"/>
      </rPr>
      <t xml:space="preserve">
- получение  экспертных заключений  по проектной документации.</t>
    </r>
  </si>
  <si>
    <t>6.2.</t>
  </si>
  <si>
    <t>Г.ПИР.ГР2</t>
  </si>
  <si>
    <t>Проектно-изыскательские работы по прокладке ВОК в грунте (бронированный или в ЗПТ) с оформлением земельного участка</t>
  </si>
  <si>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выполнение инженерно-геодезических изысканий, подготовка материалов инженерных изысканий или приобретение геоподосновы;
- получение необходимых ТУ, с учетом всех затрат, связанных с их получением;
-разработка проектной и рабочей документации (реализация  требований Технических условий,  полученных от сторонних организаций, обеспечение требований стандартов и нормативных документов в области строительства и связи), согласование документации с заинтересованными органами и организациями,  с учетом всех затрат, связанных с получением согласований;
- в случае необходимости, оформление исходно-разрешительной, землеустроительной, правоустанавливающей документации, оформление договоров аренды, сервитута ЛКС и других сооружений, земельных и иных участков, с учетом всех затрат по  аренде ЛКС и других сооружений, аренде  земельных и иных участков, платежами по возмещению Арендодателю потрав и убытков, связанных с временным занятием земельного участка (земельных участков), в том числе платежи за изменение качества сельскохозяйственных угодий для несельскохозяйственных нужд, восстановление земельного участка до уровня кадастровых оценок, потери сельскохозяйственного производства, вызванного ограничением использования земельного участка, ухудшение качества сельскохозяйственных угодий в связи с временным занятием земельного участка, включая рекультивацию нарушенных земель или иной ущерб, который несёт Арендатор участка, сельскохозяйственного или иного назначения в процессе производства строительных работ, потравы,  др. убытки; 
- в случае необходимости разработка и согласование Проекта производства работ (ППР) со всеми заинтересованными организациями и службами;
- утверждение документации у Заказчика.
</t>
    </r>
    <r>
      <rPr>
        <b/>
        <u/>
        <sz val="11"/>
        <rFont val="Arial"/>
        <family val="2"/>
        <charset val="204"/>
      </rPr>
      <t>Не включает:</t>
    </r>
    <r>
      <rPr>
        <b/>
        <sz val="11"/>
        <rFont val="Arial"/>
        <family val="2"/>
        <charset val="204"/>
      </rPr>
      <t xml:space="preserve"> </t>
    </r>
    <r>
      <rPr>
        <sz val="11"/>
        <rFont val="Arial"/>
        <family val="2"/>
        <charset val="204"/>
      </rPr>
      <t xml:space="preserve">
- получение  экспертных заключений  по проектной документации;
- затраты на выполнение инженерно-геологических изысканий.                                                                                                                                     </t>
    </r>
  </si>
  <si>
    <t>6.3.</t>
  </si>
  <si>
    <t>Г.СМР.ГР16</t>
  </si>
  <si>
    <t>Строительно-монтажные  работы по прокладке ВОК в грунт(бронированный или в ЗПТ), (1-16 ОВ)</t>
  </si>
  <si>
    <r>
      <rPr>
        <b/>
        <sz val="11"/>
        <rFont val="Arial"/>
        <family val="2"/>
        <charset val="204"/>
      </rPr>
      <t>Комплекс строительно-монтажных работ включает все работы указанные в договоре, ТЗ и проектной документации в том числе, но не ограничиваясь:</t>
    </r>
    <r>
      <rPr>
        <sz val="11"/>
        <rFont val="Arial"/>
        <family val="2"/>
        <charset val="204"/>
      </rPr>
      <t xml:space="preserve">
- получение необходимых согласований для производства работ;
- закупка и доставка на объект строительства прямых и разветвительных муфт,  ленты предупредительной, грозозащитных тросов, а также других необходимых Материалов, предварительно согласовав их типы с Заказчиком;
- доставка ВОК со склада МТС и/или склада Подрядчика до места производства работ;  
- произвество строительно-монтажных работ в соответствии с проектной документацией, утвержденной Заказчиком, требованиями СНиП, технических регламентов, требованиями пожарной безопасности, санитарных норм, норм охраны окружающей среды и норм охраны труда;-                                                                                                                                                                                                                                                                                                                                                                                                                                                                                                                          - прокладка ВОК, предупредительной ленты, грозозащитных троссов в соответствии с проектной документацией;
- монтаж и разварка муфт в соответствии со схемами, согласованными с Заказчиком;
- изготовление и установка бирок на кабель в соответствии с требованиями ТЗ и проектной документацией;
- установка замерных столбиков, предупредительных знаков, электронных маркеров;
- выполние требований Технических и иных условий в части СМР на местах производства работ,  с обязательной отметкой организации, выдавшей ТУ, об их исполнении,
- получение справок(заключений) о выполнении ТУ, кроме требований ТУ особо оговоренных в договоре;
- выполнение благоустройства, уборка территории от мусора, восстановление озеленения, асфальтового покрытия территории и т.д;
- выполние исполнительной геодезической съемки проложенного ВОК  и оформление материалов съемки, а также оформление материалов о геопространственном положении построенного объекта в формате KML либо в местной системе координат – МСК соответствующего региона;
- проведение необходимых оптических и электрических измерений;
- постановка на учет проложенного ВОК в отделах районных архитекторов, территориальных административных подразделений;
- в случае необходимости изготовление технического плана ЛКС ВОЛС (в составе титула ВОЛС), в части касающейся; 
- сдача строительно-монтажных работ Рабочей комиссии (в составе титула ВОЛС).
 </t>
    </r>
    <r>
      <rPr>
        <b/>
        <u/>
        <sz val="11"/>
        <rFont val="Arial"/>
        <family val="2"/>
        <charset val="204"/>
      </rPr>
      <t>Не включает:</t>
    </r>
    <r>
      <rPr>
        <sz val="11"/>
        <rFont val="Arial"/>
        <family val="2"/>
        <charset val="204"/>
      </rPr>
      <t xml:space="preserve">
- стоимость ВОК и его доставка в МР;
- получение разрещения на строительство/ордера на производство работ оценивать согласно позиций О.СМР.РС, О.СМР.ОП.  </t>
    </r>
  </si>
  <si>
    <t>6.4.</t>
  </si>
  <si>
    <t>Г.СМР.ГР24</t>
  </si>
  <si>
    <t>Строительно-монтажные  работы по прокладке ВОК в грунт(бронированный или в ЗПТ), (17-24 ОВ)</t>
  </si>
  <si>
    <t>6.5.</t>
  </si>
  <si>
    <t>Г.СМР.ГР32</t>
  </si>
  <si>
    <t>Строительно-монтажные  работы по прокладке ВОК в грунт(бронированный или в ЗПТ), (24-32 ОВ)</t>
  </si>
  <si>
    <t>6.6.</t>
  </si>
  <si>
    <t>Г.СМР.ГР48</t>
  </si>
  <si>
    <t>Строительно-монтажные  работы по прокладке ВОК в грунт(бронированный или в ЗПТ), (33-48 ОВ)</t>
  </si>
  <si>
    <t>6.7.</t>
  </si>
  <si>
    <t>Г.СМР.ГР64</t>
  </si>
  <si>
    <t>Строительно-монтажные  работы по прокладке ВОК в грунт (бронированный или в ЗПТ), (49-64 ОВ)</t>
  </si>
  <si>
    <t>6.8.</t>
  </si>
  <si>
    <t>Г.СМР.ГР96</t>
  </si>
  <si>
    <t>Строительно-монтажные  работы по прокладке ВОК в грунт(бронированный или в ЗПТ), (65-96 ОВ)</t>
  </si>
  <si>
    <t>6.9.</t>
  </si>
  <si>
    <t>Г.СМР.ГР128</t>
  </si>
  <si>
    <t>Строительно-монтажные  работы по прокладке ВОК в грунт(бронированный или в ЗПТ), (97-128 ОВ)</t>
  </si>
  <si>
    <t>6.10.</t>
  </si>
  <si>
    <t>Г.СМР.ГР256</t>
  </si>
  <si>
    <t>Строительно-монтажные  работы по прокладке ВОК в грунт(бронированный или в ЗПТ), (129-256 ОВ)</t>
  </si>
  <si>
    <t>7. Строительство ВОЛС методом подвеса по опорам ЛЭП (выше 1000 В)</t>
  </si>
  <si>
    <t>7.1.</t>
  </si>
  <si>
    <t>Г.ПИР.ЛЭП</t>
  </si>
  <si>
    <t>Разработка проектной документации по прокладке ВОК (самонесущего или в грозотросе) по опорам ЛЭП (кроме опор ЛЭП РосСети)</t>
  </si>
  <si>
    <r>
      <rPr>
        <b/>
        <sz val="11"/>
        <rFont val="Arial"/>
        <family val="2"/>
        <charset val="204"/>
      </rPr>
      <t xml:space="preserve">Комплекс проектно-изыскательских работ включает все работы указанные в договоре, заказе и ТЗ в том числе, но не ограничиваясь: </t>
    </r>
    <r>
      <rPr>
        <sz val="11"/>
        <rFont val="Arial"/>
        <family val="2"/>
        <charset val="204"/>
      </rPr>
      <t xml:space="preserve">
- разработку проектной документации в объеме, предусмотренном постановлением РФ, все затраты, в том числе и на получение, оплату всех необходимых разрешений и согласований;
- получение и оплата необходимых ТУ;
- проведение предпроектных обследований, инженерных изысканий в необходимом объеме,   
- разработку  проектной и рабочей документации в соответствии с нормативно-правовыми документами, нормами и стандартами РФ на выполнение работ по подвесу ВОК на опорах ЛЭП; 
- подготовка разрешительных и правоустанавливающих документов в соответствии с законодательством РФ;
- согласование и утверждение проектной документации;
- сдача-приемка проектной документации в рамках титула ВОЛС.
</t>
    </r>
    <r>
      <rPr>
        <b/>
        <u/>
        <sz val="11"/>
        <rFont val="Arial"/>
        <family val="2"/>
        <charset val="204"/>
      </rPr>
      <t>Не включает:</t>
    </r>
    <r>
      <rPr>
        <sz val="11"/>
        <rFont val="Arial"/>
        <family val="2"/>
        <charset val="204"/>
      </rPr>
      <t xml:space="preserve">
- авторский надзор;
- получение положительного экспертного заключения. </t>
    </r>
  </si>
  <si>
    <t>7.2.</t>
  </si>
  <si>
    <t>Г.ПИР.ЛЭП.РС</t>
  </si>
  <si>
    <t>Разработка проектной документации по прокладке ВОК (самонесущего или в грозотросе) по опорам ЛЭП Россети</t>
  </si>
  <si>
    <r>
      <rPr>
        <b/>
        <sz val="11"/>
        <rFont val="Arial"/>
        <family val="2"/>
        <charset val="204"/>
      </rPr>
      <t xml:space="preserve">Комплекс проектно-изыскательских работ включает все работы указанные в договоре, заказе и ТЗ в том числе, но не ограничиваясь: </t>
    </r>
    <r>
      <rPr>
        <sz val="11"/>
        <rFont val="Arial"/>
        <family val="2"/>
        <charset val="204"/>
      </rPr>
      <t xml:space="preserve">
- разработку проектной документации в объеме, предусмотренном постановлением РФ, все затраты, в том числе и на получение, оплату всех необходимых разрешений и согласований,  
- разработку  проектной и рабочей документации в соответствии с нормативно-правовыми документами, нормами и стандартами РФ на выполнение работ по подвесу ВОК на опорах ЛЭП РосСети; 
- подготовка разрешительных и правоустанавливающих документов в соответствии с законодательством РФ;
- согласование и утверждение проектной документации;                                                                                                                                                                                                                      - затраты на согласование проектной и рабочей документации с ОАО «Россети», организацию допуска к объектам электросетевого хозяйства для целей проектирования  ВОЛС,
- сдача-приемка проектной документации в рамках титула ВОЛС.
</t>
    </r>
    <r>
      <rPr>
        <b/>
        <u/>
        <sz val="11"/>
        <rFont val="Arial"/>
        <family val="2"/>
        <charset val="204"/>
      </rPr>
      <t>Не включает:</t>
    </r>
    <r>
      <rPr>
        <sz val="11"/>
        <rFont val="Arial"/>
        <family val="2"/>
        <charset val="204"/>
      </rPr>
      <t xml:space="preserve">
- авторский надзор;
- получение положительного экспертного заключения; 
- затраты, связанные с выполнение предварительных изысканий возможности размещения ВОЛС на инфра-структуре объектов электросетевого хозяйства и разработку ТУ компенсируются в соответствии с условиями договора.</t>
    </r>
  </si>
  <si>
    <t>7.3.</t>
  </si>
  <si>
    <t>Г.ПИР.ЛЭП.ОП</t>
  </si>
  <si>
    <t>Разработка проектной документации по замене опоры ЛЭП до 10 кВ включительно</t>
  </si>
  <si>
    <t>1 опора</t>
  </si>
  <si>
    <r>
      <rPr>
        <b/>
        <sz val="11"/>
        <rFont val="Arial"/>
        <family val="2"/>
        <charset val="204"/>
      </rPr>
      <t xml:space="preserve">Включает:   </t>
    </r>
    <r>
      <rPr>
        <sz val="11"/>
        <rFont val="Arial"/>
        <family val="2"/>
        <charset val="204"/>
      </rPr>
      <t xml:space="preserve">                                                                                                                                            
 - выполнение предпроектных работ, инженерных изысканий, подготовка материалов инженерных изысканий, запрос, получение, оплата необходимых ТУ;
- затраты на выполнение/приобретение топографической съемки,.                                                                                                                                                                                                                                                                                                                                                                                                                        - разработка проектной и рабочей документации (реализация  требований Технических условий,  полученных от сторонних организаций, обеспечение требований стандартов и нормативных документов в области строительства и связи), согласование документации с заинтересованными органами и организациями,  с учетом всех затрат, связанных с получением разрешений и согласований; 
- в случае необходимости разработка и согласование Проекта производства работ (ППР) со всеми заинтересованными организациями и службами;
</t>
    </r>
    <r>
      <rPr>
        <b/>
        <u/>
        <sz val="11"/>
        <rFont val="Arial"/>
        <family val="2"/>
        <charset val="204"/>
      </rPr>
      <t xml:space="preserve">Не включает: </t>
    </r>
    <r>
      <rPr>
        <sz val="11"/>
        <rFont val="Arial"/>
        <family val="2"/>
        <charset val="204"/>
      </rPr>
      <t xml:space="preserve">
- получение  экспертных заключений на проектную документацию;
- затраты на выполнение инженерно-геологических изысканий.</t>
    </r>
  </si>
  <si>
    <t>7.4.</t>
  </si>
  <si>
    <t>Г.СМР.Л16</t>
  </si>
  <si>
    <r>
      <rPr>
        <b/>
        <sz val="11"/>
        <rFont val="Arial"/>
        <family val="2"/>
        <charset val="204"/>
      </rPr>
      <t>Комплекс СМР включает в себя все работы указанные в договоре, заказе, ТЗ и проектной документации в том числе, но не ограничиваясь:</t>
    </r>
    <r>
      <rPr>
        <sz val="11"/>
        <rFont val="Arial"/>
        <family val="2"/>
        <charset val="204"/>
      </rPr>
      <t xml:space="preserve">
- получение необходимых согласований для производства работ;
- подготовка и согласование плана отключения ЛЭП (в случае необходимости);                                                                                                                                                               -  затраты на организацию допуска к объектам электросетевого хозяйства для целей строительства ВОЛС, а также на участие представителей ОАО «Россети» или других владельцев ЛЭП в комиссии по приемке.
- согласование  работ со всеми необходимыми организациями и службами;
- обеспечение входного контроля ВОК, доставку ВОК на объект для выполнения работ;
- приобретение и установку всех необходимых крепежных и расходных материалов;
- прокладка/подвес ВОК;
- приобретение муфт (возможные варианты по согласованию с Заказчиком);
- монтаж и разварка муфт;
- приобретение бирок: пластик с нанесением маркировки/обирковки ВОК (тип ВОК, наименование организации Заказчика, номер соединительной линии) и их установка;
- подрезка крон деревьев;
- приобретение и установка устройств/каркасов/ШРМ для крепления муфт и укладки запасов кабеля;
- оформление исполнительной документации согласно РД 45.156-2000;
-  получение справок(заключений) о выполнении ТУ;                                                                                                                                                                    
- выполние исполнительной геодезической съемки проложенного ВОК  и оформление материалов съемки, а также оформление материалов о геопространственном положении построенного объекта в формате KML либо в местной системе координат – МСК соответствующего региона;
- выполние требований Технических и иных условий в части СМР на местах производства работ,  с обязательной отметкой организации, выдавшей ТУ, об их исполнении,выполнение благоустройства, уборка от мусора, восстановление озеленения, асфальтового покрытия территории и т.д.;                                                                                                                                                           
- организация и проведение процедуры сдачи-приемки выполненных работ.
</t>
    </r>
    <r>
      <rPr>
        <b/>
        <u/>
        <sz val="11"/>
        <rFont val="Arial"/>
        <family val="2"/>
        <charset val="204"/>
      </rPr>
      <t>Не включает:</t>
    </r>
    <r>
      <rPr>
        <sz val="11"/>
        <rFont val="Arial"/>
        <family val="2"/>
        <charset val="204"/>
      </rPr>
      <t xml:space="preserve">
Стоимость кабеля и его доставка в МР;
- получение разрещения на строительство/ордера на производство работ оценивать согласно позиций О.СМР.РС, О.СМР.ОП.</t>
    </r>
  </si>
  <si>
    <t>Г.СМР.Л24</t>
  </si>
  <si>
    <t>7.5.</t>
  </si>
  <si>
    <t>Г.СМР.Л32</t>
  </si>
  <si>
    <t>7.6.</t>
  </si>
  <si>
    <t>Г.СМР.Л64</t>
  </si>
  <si>
    <t>7.7.</t>
  </si>
  <si>
    <t>Г.СМР.Л96</t>
  </si>
  <si>
    <t xml:space="preserve">Строительно-монтажные  работы по подвесу самонесущего ВОК на опорах ЛЭП (65-96 ОВ) </t>
  </si>
  <si>
    <t>7.8.</t>
  </si>
  <si>
    <t>Г.СМР.Л128</t>
  </si>
  <si>
    <t xml:space="preserve">Строительно-монтажные  работы по подвесу самонесущего ВОК на опорах ЛЭП (97-128 ОВ) </t>
  </si>
  <si>
    <t>7.9.</t>
  </si>
  <si>
    <t>Г.СМР.Л256</t>
  </si>
  <si>
    <t xml:space="preserve">Строительно-монтажные  работы по подвесу самонесущего ВОК на опорах ЛЭП (129-256 ОВ) </t>
  </si>
  <si>
    <t>7.10.</t>
  </si>
  <si>
    <t>Г.СМР.ГРТ16</t>
  </si>
  <si>
    <t xml:space="preserve">Строительно-монтажные  работы по подвесу ВОК  в грозотроссе на опорах ЛЭП (1-16 ОВ) </t>
  </si>
  <si>
    <t>7.11.</t>
  </si>
  <si>
    <t>Г.СМР.ГРТ24</t>
  </si>
  <si>
    <t>7.12.</t>
  </si>
  <si>
    <t>Г.СМР.ГРТ32</t>
  </si>
  <si>
    <t>7.13.</t>
  </si>
  <si>
    <t>Г.СМР.ГРТ48</t>
  </si>
  <si>
    <t>7.14.</t>
  </si>
  <si>
    <t>Г.СМР.ГРТ64</t>
  </si>
  <si>
    <t>7.15.</t>
  </si>
  <si>
    <t>Г.СМР.ГРТ96</t>
  </si>
  <si>
    <t>7.16.</t>
  </si>
  <si>
    <t>Г.СМР.ГРТ128</t>
  </si>
  <si>
    <t>7.17.</t>
  </si>
  <si>
    <t>Г.СМР.ГРТ256</t>
  </si>
  <si>
    <t>7.18.</t>
  </si>
  <si>
    <t>Г.СМР.ЛЭП.ОП</t>
  </si>
  <si>
    <t>Строительно- монтажные работы по замене опоры ЛЭП до 10 кВ включительно.</t>
  </si>
  <si>
    <r>
      <rPr>
        <b/>
        <sz val="11"/>
        <rFont val="Arial"/>
        <family val="2"/>
        <charset val="204"/>
      </rPr>
      <t>Включает:</t>
    </r>
    <r>
      <rPr>
        <sz val="11"/>
        <rFont val="Arial"/>
        <family val="2"/>
        <charset val="204"/>
      </rPr>
      <t xml:space="preserve">
- получение необходимых согласований для производства  работ;
- демонтаж и утилизация существующей опоры;
- приобретение, доставку и  установку  опоры;
- материалы и затраты, необходимые для производства работ; 
 - выполнение требований или ТУ собственника инфраструктуры;
- производство работ;
- оформление исполнительной документации, в том числе справок об отсутствие претензий;
- организация и проведение сдачи-приемки выполненных работ.
</t>
    </r>
    <r>
      <rPr>
        <b/>
        <u/>
        <sz val="11"/>
        <rFont val="Arial"/>
        <family val="2"/>
        <charset val="204"/>
      </rPr>
      <t>Не включает:</t>
    </r>
    <r>
      <rPr>
        <b/>
        <sz val="11"/>
        <rFont val="Arial"/>
        <family val="2"/>
        <charset val="204"/>
      </rPr>
      <t xml:space="preserve">
</t>
    </r>
    <r>
      <rPr>
        <sz val="11"/>
        <rFont val="Arial"/>
        <family val="2"/>
        <charset val="204"/>
      </rPr>
      <t>- получение разрещения на строительство/ордера на производство работ оценивать согласно позиций О.СМР.РС, О.СМР.ОП.</t>
    </r>
  </si>
  <si>
    <t>7.19.</t>
  </si>
  <si>
    <t>Г.ПИР.ИГИ</t>
  </si>
  <si>
    <t>Выполнение инженерно-геологических изысканий (применяется только для строительства в городе)</t>
  </si>
  <si>
    <t xml:space="preserve">1 км трассы </t>
  </si>
  <si>
    <t xml:space="preserve">
Комплексные инженерные работы по проверке грунта: буровые работы, отбор образцов грунтов в соответствии с нормативами, их камеральная обработка в специализированной лаборатории, выпуск конечной продукции - технического отчета по инженерно-геологическим изысканиям.
</t>
  </si>
  <si>
    <t>1. Тарифно-ценовые показатели включают в себя выполнение всех сопутствующих работ согласно действующим строительным нормам и правилам РФ и условиям договора все необходимые материалы для производства работ.</t>
  </si>
  <si>
    <t>2. Расценки не подлежат изменению в течение всего срока возможного сотрудничества (не менее 24 месяцев от даты подписания рамочного договора).</t>
  </si>
  <si>
    <t>3. Стоимость проектно-изыскательских работ по созданию ВОЛС(прокладка ВОК), состоящей из нескольких участков, различающихся технологией строительства,  общей протяженностью менее 1 км, определяется следующим образом -  длина участка в составе ВОЛС, имеющего наибольшую протяженность увеличивается на то значение, которое приводит протяженность всей  ВОЛС к протяженности равной 1,0 км. При протяженно-сти ВОЛС более 1 км. стоимость ПИР определяется по фактическим длинам участков в составе ВОЛС.</t>
  </si>
  <si>
    <t>4. Стоимость строительно-монтажных работ по созданию ВОЛС(прокладка ВОК), состоящей из нескольких участков, различающихся технологией строительства,  общей протяженностью менее 0,5 км, определяется следующим образом -  длина участка в составе ВОЛС, имеющего наибольшую протяженность увеличивается на то значение, которое приводит протяженность всей ВОЛС к  протяженности равной 0,5 км. При протяженности ВОЛС более 0,5 км. стоимость СМР определяется по фактическим длинам участков в составе ВОЛС.</t>
  </si>
  <si>
    <t>5. Стоимость строительно-монтажных работ по созданию участка кабельной канализации протяженностью менее 20 метров, принимается как за участок протяженностью равной 20 метрам. При протяженности участка кабельной канализации более 20 метров стоимость СМР по его созданию определяется по его фактической длине.</t>
  </si>
  <si>
    <t>III. Тарифно-ценовые показатели на строительство ВОЛС/участков ВОЛС (не зависит от принадлежности )</t>
  </si>
  <si>
    <t>Единица                   измерения</t>
  </si>
  <si>
    <t>Примечание</t>
  </si>
  <si>
    <t>1. Работы с кроссовым оборудованием</t>
  </si>
  <si>
    <t>О.СМР.ВРМ.</t>
  </si>
  <si>
    <t>Работы по монтажу оптического кросса типа КРС/КРН в помещениях зданий сооружений, контейнерах БС, климатических шкафах</t>
  </si>
  <si>
    <t>Включает:
- доставка со склада Заказчика до места производства работ,                                            
- производство работ,монтаж, кросса  в стойку/шкаф на стену, его заземление;
- крепежные материалы, хомуты, и пр. 
Не включает:
- сварку ОВ
- приобретение кросса.</t>
  </si>
  <si>
    <t>О.СМР.ВРМ.СТ</t>
  </si>
  <si>
    <t>Работы по монтажу оптического кросса типа КРН/ШКОН (уличного) на столбовой опоре</t>
  </si>
  <si>
    <t>Включает: 
- доставка со склада Заказчика до места производства работ;
- производство работ, монтаж, кросса  на столбе;
- крепежные материалы, хомуты, и пр.;
- затраты на привлечение спецтехники для работы на высоте.
Не включает:
- сварку ОВ;
- приобретение кросса.</t>
  </si>
  <si>
    <t>О.СМР.ВРМ. 16</t>
  </si>
  <si>
    <t>Работы по монтажу оптического кросса типа КРС/КРН  в зданиях сооружениях, контейнерах БС и его приобретение на 16 ОВ</t>
  </si>
  <si>
    <t xml:space="preserve">Включает:
- приобретение оптического кросса ЗАО "Связьстройдеталь" (или аналог по согласованию с Заказчиком) в полной комплектации: адаптеры, пигтейлы 1,5 м, КДЗС-45, кассеты, маркеры, хомуты для крепления кабеля и силового элемента, пластиковые хомуты, скобы на клеевой основе для крепления модулей,                                                                                                                                                                                                                                             
- доставка  до места производства работ, монтаж, кросса  в стойку/шкаф на стену, его заземление;
- крепежные материалы, хомуты, и пр.;
Не включает:
- сварку ОВ.
</t>
  </si>
  <si>
    <t>О.СМР.ВРМ. 24</t>
  </si>
  <si>
    <t>Работы по монтажу оптического кросса типа КРС/КРН  в зданиях сооружениях, контейнерах БС и его приобретение  на 24 ОВ</t>
  </si>
  <si>
    <t>О.СМР.ВРМ. 32</t>
  </si>
  <si>
    <t>Работы по монтажу оптического кросса типа КРС/КРН  в зданиях сооружениях, контейнерах БС и его приобретение на 32 ОВ</t>
  </si>
  <si>
    <t>О.СМР.ВРМ. 48</t>
  </si>
  <si>
    <t>Работы по монтажу оптического кросса типа КРС/КРН   в зданиях сооружениях, контейнерах БС и его приобретение на 48 ОВ</t>
  </si>
  <si>
    <t>1.7.</t>
  </si>
  <si>
    <t>О.СМР.ВРМ. 64</t>
  </si>
  <si>
    <t>Работы по монтажу оптического кросса типа КРС/КРН  в зданиях сооружениях, контейнерах БС и его приобретение на 64 ОВ</t>
  </si>
  <si>
    <t>1.8.</t>
  </si>
  <si>
    <t>О.СМР.ВРМ. 96</t>
  </si>
  <si>
    <t>Работы по монтажу оптического кросса типа КРС/КРН  в зданиях сооружениях, контейнерах БС и его приобретение на 96 ОВ</t>
  </si>
  <si>
    <t>1.9.</t>
  </si>
  <si>
    <t>О.СМР.ВРМ. 128</t>
  </si>
  <si>
    <t>Работы по монтажу оптического кросса типа КРС/КРН  в зданиях сооружениях, контейнерах БС и его приобретение на 128 ОВ</t>
  </si>
  <si>
    <t>1.10.</t>
  </si>
  <si>
    <t>О.СМР.ВРМ.СО 16</t>
  </si>
  <si>
    <t>Работы по монтажу оптического кросса типа КРС/КРН на столбовой опоре и его приобретение на 16 ОВ</t>
  </si>
  <si>
    <t xml:space="preserve">Включает:  
- приобретение оптического кросса ЗАО "Связьстройдеталь" (или аналог по согласованию с Заказчиком) в полной комплектации: адаптеры, пигтейлы 1,5 м, КДЗС-45, кассеты, маркеры, хомуты для крепления кабеля и силового элемента, пластиковые хомуты, скобы на клеевой основе для крепления модулей,        - доставка  до места производства работ, монтаж, кросса  на столбовой опоре, его заземление;
- крепежные материалы, хомуты, и пр.;
- затраты на привлечение спецтехники для работы на высоте.
Не включает:
- сварку ОВ.
</t>
  </si>
  <si>
    <t>1.11.</t>
  </si>
  <si>
    <t>О.СМР.ВРМ.СО 24</t>
  </si>
  <si>
    <t>Работы по монтажу оптического кросса типа КРС/КРН на столбовой опоре и его приобретение  на 24 ОВ</t>
  </si>
  <si>
    <t>1.12.</t>
  </si>
  <si>
    <t>О.СМР.ВРМ. СО 32</t>
  </si>
  <si>
    <t>Работы по монтажу оптического кросса типа КРС/КРН  на столбовой опоре и его приобретение на 32 ОВ</t>
  </si>
  <si>
    <t>1.13.</t>
  </si>
  <si>
    <t>О.СМР.ВРМ.СО 48</t>
  </si>
  <si>
    <t>Работы по монтажу оптического кросса типа КРС/КРН на столбовой опоре и его приобретение на 48 ОВ</t>
  </si>
  <si>
    <t>1.14.</t>
  </si>
  <si>
    <t>О.СМР.ВРМ.СО 64</t>
  </si>
  <si>
    <t>Работы по монтажу оптического кросса типа КРС/КРН на столбовой опоре и его приобретение на 64 ОВ</t>
  </si>
  <si>
    <t>1.15.</t>
  </si>
  <si>
    <t>О.СМР.ВРМ.СО 96</t>
  </si>
  <si>
    <t>Работы по монтажу оптического кросса типа КРС/КРН на столбовой опоре и его приобретение на 96 ОВ</t>
  </si>
  <si>
    <t>1.16.</t>
  </si>
  <si>
    <t>О.СМР.ВРМ.СО 128</t>
  </si>
  <si>
    <t>Работы по монтажу оптического кросса типа КРС/КРН на столбовой опоре и его приобретение на 128 ОВ</t>
  </si>
  <si>
    <t>1.17.</t>
  </si>
  <si>
    <t>О.СМР.ОВ.К</t>
  </si>
  <si>
    <t xml:space="preserve">Сварка ОВ оконечных устройств (ODF) </t>
  </si>
  <si>
    <t>1 пигтейл</t>
  </si>
  <si>
    <t>Включает: 
- разделку ВОК;
- сварку ОВ в соответствии с утвержденной проектной документацией;
- проведение измерений; 
- крепежные материалы, гильзы КЗДС, хомуты и пр.;
- протокол монтажа кросса, согласно РД 45.156-2000.</t>
  </si>
  <si>
    <t>2. Работы по замене и модернизации существующих муфт</t>
  </si>
  <si>
    <t>О.СМР.ОМ</t>
  </si>
  <si>
    <t>Включает:
 - приобретение оптической муфты (по согласованию с Заказчиком);
- получение и оплата всех необходимых разрешений, согласований на право доступа и проведения работ; 
- работы по демонтажу существующей и монтажу новой оптической муфты;
- разделка ВОК. 
Не включает: 
- сварку ОВ.</t>
  </si>
  <si>
    <t>О.СМР.ОВ.МС</t>
  </si>
  <si>
    <t>Работы по перемонтажу ВОК в  существующей муфте, врезка кабеля в существующую муфту</t>
  </si>
  <si>
    <t>Включает: 
- получение и оплата всех необходимых разрешений, согласований на право доступа и проведения работ; 
 - комплексмонтажных работ в муфте. 
- разделка ВОК.
Не включает:
- сварку ОВ</t>
  </si>
  <si>
    <t>О.СМР.ОВ.МД</t>
  </si>
  <si>
    <t>Сварка ОВ в прямой или разветвительной оптической муфте (применяется только к  СМР.ОМ и СМР.ОВ.МС)</t>
  </si>
  <si>
    <t>1 ОВ</t>
  </si>
  <si>
    <t>Включает: 
- сварка ОВ в соответствии со схемой, согласованной с Заказчиком; 
- проведение измерений;
- крепежные материалы, гильзы КЗДС, хомуты и пр.</t>
  </si>
  <si>
    <t>3. Общие работы</t>
  </si>
  <si>
    <t>Проектно-изыскательские работы по выполнению расчета несущей способности опор на непрерывном однотипном по напряжению участке ЛЭП до 1000В, независимо от его протяженности и количества опор на участке (в случае  необходимости, при наличии требования такого расчета в ТУ).</t>
  </si>
  <si>
    <t>1 проект на участок подвеса ОК</t>
  </si>
  <si>
    <t>Включает:
- проведение необходимых обследований опор ЛЭП и получение исходных данных, для проведения расчета несущей способности опор ЛЭП на участке при  дополнительном подвесе ОК; 
- разработка проекта, включающего отчет о проведенных обследованиях в текстовой и графической форме и расчет несущей способности опор в объеме, указанном в ТУ на размещение ОК на участке ЛЭП, выданных собственником опор, с учетом требований ФСК ЕЭС СТО 56947007-33.180.10.171-2014 "Эталон проектной документации на строительство ВОЛС - ВЛ с ОКСН и ОКГТ";  
- расчеты выполнить для каждого типа опоры, фундамента или закрепления в грунте.     - опоры, фундаменты или закрепления в грунте должны быть рассчитаны на сочетания расчетных нагрузок нормальных режимов по первой
и второй группам предельных состояний, а также аварийных и монтажных режимов ВЛ по первой группе предельных состояний.                                                                             
 - определить суммарные расчетные нагрузки на конструкции опор от всех фазных проводов, ГТ и ОК с учетом ветровых нагрузок и гололедных отложений в соответствии с требованиями ПУЭ.                              - содержание результатов расчета нагрузок от ОК на опоры каждого типа, а также результаты расчета нагрузок на фундаменты каждого типа от ОК должны соответствовать требованиям, установленным ФСК ЕЭС СТО 56947007-33.180.10.171-2014 "Эталон проектной документации на строительство ВОЛС - ВЛ с ОКСН и ОКГТ";
- предоставление заключения о возможности подвеса кабеля на опорах;                           
- согласование проекта с собственниками энергетической инфраструктуры и в случае необходимости с организацией, разработавшей документацию на ЛЭП;</t>
  </si>
  <si>
    <t>О.ПИР.РНСР</t>
  </si>
  <si>
    <t>Проектно-изыскательские работы по выполнению расчета несущей способности опор на непрерывном однотипном по напряжению участке ЛЭП более 1000В, независимо от его протяженности и количества опор на участке (в случае  необходимости, при наличии требования такого расчета в ТУ)</t>
  </si>
  <si>
    <t>О.ПИР.ОЭПГ</t>
  </si>
  <si>
    <t xml:space="preserve">Организация проведения  государственной экспертизы проекта </t>
  </si>
  <si>
    <t>%</t>
  </si>
  <si>
    <t xml:space="preserve">Рассчитывается как процент от стоимости, относительно позиций ТЦП по проектно-изыскательским работам. Включет все затраты, в том числе и оплату за услуги по зксперной оценке проекта.  </t>
  </si>
  <si>
    <t>О.ПИР.ОЭПГ1</t>
  </si>
  <si>
    <t xml:space="preserve">Организация проведения  негосударственной экспертизы проекта </t>
  </si>
  <si>
    <t>О.СМР.ДМ</t>
  </si>
  <si>
    <t xml:space="preserve">Проведение работ по демонтажу существующей ВОЛС </t>
  </si>
  <si>
    <t>Применяется при выполнении демонтажа ВОК, проложенного по зданиям, металлоконструкциям, существующим опорам,  существующей кабельной канализации, в грунт, включает демонтаж арматуры, кроссов, муфт и прочих материалов, с доставкой данных материалов на склад Заказчика либо утилизацию по согласованию с Заказчиком Коэффициент от стоимости работ относительно соответствующих позиций ТЦП по СМР ВОК 1-16 волокон.</t>
  </si>
  <si>
    <t>О.СМР. РС</t>
  </si>
  <si>
    <t>Получение комплекта  разрешительных документов на строительство и ввод в эксплуатацию ВОЛС</t>
  </si>
  <si>
    <t>1комплект</t>
  </si>
  <si>
    <t>Получение на имя Заказчика:
- разрешения на строительство;
- разработка проектов планировки и межевания территории;
- заключения органов Госстройнадзора о соответствии законченной строительством ВОЛС техническим регламентам и проектной документации;                   
- получение разрешения на ВОЛС в эксплуатацию в органах местного самоуправления ( в составе титула ВОЛС).</t>
  </si>
  <si>
    <t>О.СМР.ОП</t>
  </si>
  <si>
    <t>Получение ордера на производство работ</t>
  </si>
  <si>
    <t>1 ордер</t>
  </si>
  <si>
    <t xml:space="preserve">Получение в установленном порядке ордера(разрешения) на производство работ от органов местного самоуправления , выполнение условий, установленных в ордере, закрытие ордера в установленном порядке. </t>
  </si>
  <si>
    <t>О.ПЗ. ПОЛ</t>
  </si>
  <si>
    <t>Разработка проекта освоения лесов</t>
  </si>
  <si>
    <t>1 проект</t>
  </si>
  <si>
    <t xml:space="preserve">Комплекс работ включает, не ограничиваясь:
- выполнение предпроектных работ,                       
- получение и оплата необходимых разрешений и согласований;
 - разработку  проекта в соответствии с нормативно-правовыми документами, нормами и стандартами РФ, включая необходимые расчеты;
 - получение и оплата всех необходимых согласований документации и разрешений;
 - получение и оформление согласований от заинтересованных органов, организаций и лиц.  </t>
  </si>
  <si>
    <t xml:space="preserve">4. Работы по подготовке сайтов для установки оборудования </t>
  </si>
  <si>
    <t>О.СМР.ШК</t>
  </si>
  <si>
    <t>Установка новой 19" стойки (шкафа)</t>
  </si>
  <si>
    <t>Доставка со склада МТС стойки и ее монтаж на сайте.</t>
  </si>
  <si>
    <t>О.СМР.КЗ</t>
  </si>
  <si>
    <t>Заземление  19" стойки (шкафа)</t>
  </si>
  <si>
    <t>Закупка и доставка на сайт кабеля и его монтаж.</t>
  </si>
  <si>
    <t>О.СМР.КР</t>
  </si>
  <si>
    <t>Монтаж кабельроста (лотка)</t>
  </si>
  <si>
    <t>Включает:
 - приобретение и доставка всех необходимых материалов (в том числе кабельных лотков, коробов и креплений) для производства монтажных работ;
 - проведение монтажных работ в соответствии с утвержденной проектной документацией;
 - согласование проведенных работ со всеми необходимыми организациями и службами.</t>
  </si>
  <si>
    <t>5. Услуги по оформлению прав собственности и охранных зон</t>
  </si>
  <si>
    <t>О.ПС1</t>
  </si>
  <si>
    <t>Оформление права собственности на ЛКС ВОЛС (кадастровая паспортизация, регистрация права собственности)</t>
  </si>
  <si>
    <t>Комплекс работ и услуг включает все работы указанные в договоре, задании в том числе, но не ограничиваясь: 
- обеспечение получения  кадастрового паспорта на линейно-кабельные сооружения ВОЛС, а также свидетельства о государственной регистрации права собственности Заказчика на эти сооружения.</t>
  </si>
  <si>
    <t>О.ТП1</t>
  </si>
  <si>
    <t>Изготовление Технического плана участка (в составе титула ВОЛС) в целях оформления прав собственности</t>
  </si>
  <si>
    <t>1 Тех. план</t>
  </si>
  <si>
    <t>Обеспечение технического учета линейно-кабельного сооружения.</t>
  </si>
  <si>
    <t>О.ГР1</t>
  </si>
  <si>
    <t>Установление границ охранной зоны  ВОЛС.</t>
  </si>
  <si>
    <t xml:space="preserve">  Комплекс работ и услуг включает все работы указанные в договоре, заказе, ТЗ и проектной документации в том числе, но не ограничиваясь:Комплекс работ и услуг включает все работы указанные в договоре, задании в том числе, но не ограничиваясь:
- составление карты (плана) границы охранной зоны ВОЛС;
- обеспечение получения постановлений/решений органов государственной власти/ органов местного самоуправления об установлении и утверждении границы охранной зоны созданной ВОЛС; 
- обеспечение внесения в государственный кадастр недвижимости сведений об охранной зоне в объеме и порядке, установленном законодательством Российской Федерации и получение подтверждающие документов;
- обеспечение передачи карты(плана) границы охранной зоны в государственный фонд данных землеустройства.</t>
  </si>
  <si>
    <t>6. Строительство ВОЛС от телефонного колодца до ОДН со сроком не более 30 календарных дней с даты получения ТУ владельцем телефонной канализации до запуска БС</t>
  </si>
  <si>
    <t>Г.СМР.ОДН. 1-1</t>
  </si>
  <si>
    <t>Строительство ВОЛС от телефонного колодца до столба двойного назначения, до 50 метров (со сроком не более 30 дней с доты получения ТУ)</t>
  </si>
  <si>
    <t>1 шт.</t>
  </si>
  <si>
    <t xml:space="preserve">Комплекс работ "под ключ" включает все работы указанные в договоре, заказе, ТЗ том числе, но не ограничиваясь: 
- выполнение проектно-изыскательских работ в необходимом объеме;                              
- получение необходимых ТУ, согласований при проектировании и их оплата:                                               - получение всех необходимых для выполнения СМР разрешений и оплата всех затрат связанных с ними,  - закупка и доставка на объект строительства необходимых ВОК и необходимых материалов  
- выполнение строительно-монтажных работ по строительству телефонной канализации от существующей телефонной канализации до столба двойного назначения, 
- прокладка оптического кабеля от существующей телефонной канализации до оптического кросса, расположенного на столбе двойного назначения; 
- оформление исполнительной и приемо-сдаточной документации;                                   - постановка на учет законченного строительством сооружения в ГорГеотресте/отделах районных архитекторов/территориальных административных подразделений/технических отделов владельцев телефонной канализации;
- сдача работ Рабочей комиссии.                                                                                                                                                                                                                                              
Не включают: 
- стоимость ВОК и его доставку в регион;
- монтаж оптических кроссов и сварку волокон в них;                                                                                         
Примечание
Приемка работ осуществляется с оформлением отдельного Акта приемки работ по факту ее выполнения.    Другие позиции ТЦП, кроме  поз.О.СМР.ВРМ.СТ, О.СМР.ВРМ.СО 16-О.СМР.ВРМ.СО 128, О.СМР.ОВ.К совместно с   Г.СМР.ОДН. 1-1 не применяются.                                                                                                                                                                                                                                                                                                                                                                         
</t>
  </si>
  <si>
    <t>1. Тарифно-ценовые показатели включают в себя выполнение всех сопутствующих работ согласно действующим строительным нормам и правилам РФ и условиям договора,  все необходимые материалы для производства работ.</t>
  </si>
  <si>
    <t>3. Работы по Г.СМР.ОДН. 1-1, принимаются с оформлением отдельного акта по факту выполнения работ.</t>
  </si>
  <si>
    <t xml:space="preserve">Коэффициент снижения цены, предложенный участником: </t>
  </si>
  <si>
    <t xml:space="preserve">        Приложение № 1.1 к  технико-коммерческому предложению </t>
  </si>
  <si>
    <t xml:space="preserve">        Приложение № 1.2 к  технико-коммерческому предложению </t>
  </si>
  <si>
    <t>Перечень расценок на выполнение проектно-изыскательских и строительно-монтажных работ по созданию ВОЛС на территории Пермского края в интересах ПАО «МТС».</t>
  </si>
  <si>
    <t>1.18.</t>
  </si>
  <si>
    <t>Работы по переключению/установке оптического патч-корда в рамках сборки оптической линии</t>
  </si>
  <si>
    <t>1 патч-
корд
(simplex)</t>
  </si>
  <si>
    <t>1.19.</t>
  </si>
  <si>
    <t>О.СМР.КР.ОМ</t>
  </si>
  <si>
    <t>Работы по монтажу оптической муфты-кросса тип МКО</t>
  </si>
  <si>
    <t>1 шт</t>
  </si>
  <si>
    <t xml:space="preserve">Работы по замене прямой или разветвительной оптической муфты
</t>
  </si>
  <si>
    <t>О.СМР.РМ</t>
  </si>
  <si>
    <t>Работы по монтажу новой разветвительной оптической муфты при организации вставки на существующем ВОК, либо организация дополнительной оптической муфты по требованию заказчика</t>
  </si>
  <si>
    <t xml:space="preserve">О.ПИР.РНС
</t>
  </si>
  <si>
    <t>О.СМР.СИП</t>
  </si>
  <si>
    <t>Модернизация воздушных линий, замена существующего кабеля электропередач на кабель типа СИП</t>
  </si>
  <si>
    <t>1 выписка
ЕГРН</t>
  </si>
  <si>
    <t>7. Общие работы при строительстве телефонной канализации</t>
  </si>
  <si>
    <t>О.СМР.СКК.КК2</t>
  </si>
  <si>
    <t>Установка телефонного колодца ККС-2, включая его стоимость (с консолями, ершами, крышкой и запорным устройством)</t>
  </si>
  <si>
    <t>О.СМР.СКК.КК3</t>
  </si>
  <si>
    <t>Установка телефонного колодца ККС-3, включая его стоимость (с консолями, ершами, крышкой и запорным устройством)</t>
  </si>
  <si>
    <t>О.СМР.СКК.КК4</t>
  </si>
  <si>
    <t>О.СМР.СКК.КК5</t>
  </si>
  <si>
    <t>Установка телефонного колодца ККС-5, включая его стоимость (с консолями, ершами, крышкой и запорным устройством)</t>
  </si>
  <si>
    <t>О.СМР.СКК.ККТМ</t>
  </si>
  <si>
    <t>Установка ККС-1, ККТМ(ПОД, КОТ, пластиковый колодец и тд), включая его стоимость (с консолями, ершами, крышкой и запорным устройством)</t>
  </si>
  <si>
    <t>О.СМР.СКК.ЗУ</t>
  </si>
  <si>
    <t>О.СМР.СКК.ККЛ</t>
  </si>
  <si>
    <t>Поднятие горловины люка телефонного колодца, до уровня дорожного покрытия включая стоимость материалов</t>
  </si>
  <si>
    <t>О.СМР. КНС</t>
  </si>
  <si>
    <t>О.СМР.ЗКК</t>
  </si>
  <si>
    <t>Замена крышки люка кабельного колодца (на чугунную, пластиковую и т.д.)</t>
  </si>
  <si>
    <t>О.СМР.СКК.ККП</t>
  </si>
  <si>
    <t>8. Общие работы по применению специальной техники для работы на высоте</t>
  </si>
  <si>
    <t>8.1.</t>
  </si>
  <si>
    <t>О.УСЛ.АГП</t>
  </si>
  <si>
    <t>Применение спецтехники (автогидроподъёмник (АГП)/автомобиль-вышка (автовышка)/ самоходная площадка обслуживания) при проведение работ по позициям О.СМР.ВРМ.СТ или О.СМР.ВРМ.СО 16-128</t>
  </si>
  <si>
    <t>комплекс</t>
  </si>
  <si>
    <t>Включает:
- выезд на площадку;
- установка/укладка/монтаж оптического патч-корда (simplex); 
- противка/продувка разетки на оптическом кроссе (включая материалы);
Не включает:
- стоимость оптического патч-корда</t>
  </si>
  <si>
    <t>Включает:
- приобретение оптической муфты-кросса типа МКО ЗАО "Связьстройдеталь" (или ана-
лог по согласованию с Заказчиком) в полной комплектации: адаптеры, пигтейлы 1,5 м,
КДЗС-45, кассеты, маркеры, хомуты для крепления кабеля и силового элемента, пласти-
ковые хомуты, скобы на клеевой основе для крепления модулей,
- доставка до места производства работ, монтаж;
- крепежные материалы, хомуты, и пр.;
Не включает:
- сварку ОВ.
- затраты на привлечение спецтехники для работы на высоте. Применять ТЦП 8.1.
О.УСЛ.АГП</t>
  </si>
  <si>
    <t>Организация дополнительной оптической муфты по требованию заказчика, кото-
рое должно быть подтверждено письменным требованием заказчика
Включает:
- приобретение оптической муфты (по согласованию с Заказчиком);
- получение и оплата всех необходимых разрешений, согласований на право доступа и
проведения работ;
- разделка ВОК.
Не включает:
- сварку ОВ.</t>
  </si>
  <si>
    <t>Применяется при выполнении модернизации линии электропередач, только при включении данных работ в ТУ от собственника опор. Выполняется замена существующих линий на опорах на кабель типа СИП (самонесущий изолированный провод), с необходимой для этого арматурой. Учитывает все материалы и затраты Подрядчика, необходимые для
выполнения работ и получении справки об оотсутствии претензий.</t>
  </si>
  <si>
    <t>Получение необходимых согласований для производства работ; производство строительно-монтажных работ в соответствии с проектной документацией, утвержденной Заказчиком, требованиями СНиП, технических регламентов, требованиями пожарной безопасности, санитарных норм, норм охраны окружающей среды и норм охраны труда; закупка и доставка на объект строительства асбоцементных или других труб, колодцев кабельной канализации и других материалов, необходимых для выполнения работ, предварительно согласовав их типы с Заказчиком; производство работ с учетом требований Технических и иных условий в части СМР на местах производства работ, с обязательной отметкой организации, выдавшей ТУ, об их иполнении, получение справок (заключений) о выполнении ТУ; выполнение работ по благоустройству территории, уборка территории от мусора, восстановление озеленения, восстановление асфальтового покрытия территории и т.д.; выполние исполнительной геодезической съемки построенного сооружения и оформление материалов съемки; оформление исполнительной и приемо-сдаточной документации на законченное строительством сооружение; постановка на учет законченного строительством сооружения в ГорГеотресте/отделах районных архитекторов/территориальных административных подразделений/технических отделов владельцев телефонной канализации; сдача строительно-монтажных работ Рабочей комиссии в
составе Объекта.</t>
  </si>
  <si>
    <t>Комплекс СМР не зависит от типа консоли и включает в себя: приобретение материалов; монтаж консолей; сдача выполненных работ заказчику.</t>
  </si>
  <si>
    <t>Комплекс СМР не зависит от типа люка и включает в себя: приобретение материалов; монтаж; доставку; сдача выполненных работ заказчику.</t>
  </si>
  <si>
    <t>Получение необходимых согласований для производства работ; приобретение и доставку до места выполнения работ колодца кабельной канализации в полной комплектации (колодец, кронштейны, "ерши", консоли, крышка люка промежуточная, крышка люка основная); демонтаж старого телефонного колодца; монтаж телефонного колодца нового типа; все материалы необходимые для строительства и последующего благоустройства прилегающей территории; выполнение благоустройства, уборка от мусора, восстановление озеленения, асфальтового покрытия территории и т.д.</t>
  </si>
  <si>
    <t>Г.СМР.КБС.ВК</t>
  </si>
  <si>
    <t>Г.СМР.КБС.РТ</t>
  </si>
  <si>
    <t>Строительно-монтажные работы по устройству кабельных вводов в контейнер БС, выгородку, климатический шкаф с использованием решения для герметизации кабельных и трубных вводов типа RoxTec.</t>
  </si>
  <si>
    <t>1 отвер-
стный
ввод</t>
  </si>
  <si>
    <t>2. Строительство ВОЛС в существующей телефонной канализации, коллекторе, гормосте.</t>
  </si>
  <si>
    <t xml:space="preserve">Проектно-изыскательские работы по прокладке ВОК в телефонной канализации/коллекторе/ гормосте/переходам ГНБ
</t>
  </si>
  <si>
    <t xml:space="preserve">
1км</t>
  </si>
  <si>
    <t xml:space="preserve">Строительно-монтажные  работы по подвесу самонесущего ВОК на опорах ЛЭП (1-16 ОВ) 
</t>
  </si>
  <si>
    <t xml:space="preserve">Строительно-монтажные  работы по подвесу самонесущего ВОК на опорах ЛЭП (17-24 ОВ) 
</t>
  </si>
  <si>
    <t xml:space="preserve">Строительно-монтажные  работы по подвесу самонесущего ВОК на опорах ЛЭП (25-32 ОВ)
</t>
  </si>
  <si>
    <t xml:space="preserve">Строительно-монтажные  работы по подвесу самонесущего ВОК на опорах ЛЭП (33-64 ОВ)
</t>
  </si>
  <si>
    <t xml:space="preserve">Строительно-монтажные  работы по подвесу ВОК в грозотроссе на опорах ЛЭП (17-24 ОВ)
</t>
  </si>
  <si>
    <t xml:space="preserve">Строительно-монтажные  работы по подвесу ВОК в грозотроссе на опорах ЛЭП (25-32 ОВ)
</t>
  </si>
  <si>
    <t xml:space="preserve">Строительно-монтажные  работы по подвесу ВОК в грозотроссе на опорах ЛЭП (33-48 волокон)
</t>
  </si>
  <si>
    <t xml:space="preserve">Строительно-монтажные  работы по подвесу ВОК в грозотроссе на опорах ЛЭП (49-64 ОВ)
</t>
  </si>
  <si>
    <t xml:space="preserve">Строительно-монтажные  работы по подвесу ВОК в грозотроссе на опорах ЛЭП (65-96 ОВ)
</t>
  </si>
  <si>
    <t xml:space="preserve">Строительно-монтажные  работы по подвесу ВОК в грозотроссе на опорах ЛЭП (97-128 ОВ)
</t>
  </si>
  <si>
    <t xml:space="preserve">Строительно-монтажные  работы по подвесу ВОК в грозотроссе на опорах ЛЭП (129-256 ОВ)
</t>
  </si>
  <si>
    <r>
      <rPr>
        <b/>
        <sz val="11"/>
        <rFont val="Arial"/>
        <family val="2"/>
        <charset val="204"/>
      </rPr>
      <t>Комплекс строительно-монтажных работ включает все работы указанные в договоре, даказе, ТЗ и проектной документации в том числе, но не ограничиваясь::</t>
    </r>
    <r>
      <rPr>
        <sz val="11"/>
        <rFont val="Arial"/>
        <family val="2"/>
        <charset val="204"/>
      </rPr>
      <t xml:space="preserve">
- пробивку фундамента, стены здания или устройство открытого ввода с установкой металлической трубы с учетом всех согласований на производство работ с владельцами зданий, сооружений; 
- все материалы и затраты необходимые для создания кабельного ввода с последующей герметизацией, восстановление АБП, газоны и т.д.).
</t>
    </r>
    <r>
      <rPr>
        <b/>
        <u/>
        <sz val="11"/>
        <rFont val="Arial"/>
        <family val="2"/>
        <charset val="204"/>
      </rPr>
      <t>Не включает:</t>
    </r>
    <r>
      <rPr>
        <sz val="11"/>
        <rFont val="Arial"/>
        <family val="2"/>
        <charset val="204"/>
      </rPr>
      <t xml:space="preserve">
- строительство телефонной канализации от последнего колодца  до ввода в здание оценивать согласно позиций  Г.СМР.СКК.ТК2 - Г.СМР.СКК.ТК24 в зависимости от выданных ТУ;
- получение разрещения на строительство/ордера на производство работ оценивать согласно позиций О.СМР.РС, О.СМР.ОП.</t>
    </r>
  </si>
  <si>
    <r>
      <rPr>
        <b/>
        <sz val="11"/>
        <rFont val="Arial"/>
        <family val="2"/>
        <charset val="204"/>
      </rPr>
      <t xml:space="preserve">Комплекс проектно-изыскательских работ включает в себя все работы указанные в договоре, заказе и ТЗ в том числе, но не ограничиваясь: </t>
    </r>
    <r>
      <rPr>
        <sz val="11"/>
        <rFont val="Arial"/>
        <family val="2"/>
        <charset val="204"/>
      </rPr>
      <t xml:space="preserve">
- выполнение герметизации кабельных и трубных вводов с применение решений типа RoxTec, которое должно быть подтверждено письменным требованием заказчика. Работы учитывают все согласования на производство работ с владельцами БС и при необходимости ЗУ; все материалы и затраты необходимые для создания кабельного ввода с последующей герметизацией</t>
    </r>
  </si>
  <si>
    <r>
      <rPr>
        <b/>
        <sz val="11"/>
        <rFont val="Arial"/>
        <family val="2"/>
        <charset val="204"/>
      </rPr>
      <t xml:space="preserve">Комплекс строительно-монтажных работ включает все работы указанные в договоре, ТЗ в том числе, но не ограничиваясь: </t>
    </r>
    <r>
      <rPr>
        <sz val="11"/>
        <rFont val="Arial"/>
        <family val="2"/>
        <charset val="204"/>
      </rPr>
      <t xml:space="preserve">
- проведение, предпроектных обследований;
- получение необходимых ТУ , с учетом всех затрат, связанных с их получением, за исключением ТУ на прокладку в существующей кабельной канализации;
- разработку  проектной и рабочей документации;
- согласование документации с заинтересованными органами и организациями,  с учетом всех затрат, связанных с получением  согласований;
- утверждение проектной документации у Заказчика;
- в случае необходимости разработка и согласование Проекта производства работ (ППР) со всеми заинтересованными организациями и службами.
</t>
    </r>
    <r>
      <rPr>
        <b/>
        <u/>
        <sz val="11"/>
        <rFont val="Arial"/>
        <family val="2"/>
        <charset val="204"/>
      </rPr>
      <t>Не включает:</t>
    </r>
    <r>
      <rPr>
        <sz val="11"/>
        <rFont val="Arial"/>
        <family val="2"/>
        <charset val="204"/>
      </rPr>
      <t xml:space="preserve">
- стоимость получения  экспертных заключений на проектную документацию;
- стоимость ТУ на прокладку ВОК в существующей кабельной канализации, права доступа в телефонную канализацию ("входной билет") и аренды каналов телефонной канализации. </t>
    </r>
  </si>
  <si>
    <t>Комплекс работ по демонтажу опоры учитывает  все материалы и затраты Подрядчика, необходимые для демонтажа, утилизации демонтированных материалов.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</si>
</sst>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_р_."/>
  </numFmts>
  <fonts count="18" x14ac:knownFonts="1">
    <font>
      <sz val="11"/>
      <color theme="1"/>
      <name val="Calibri"/>
      <family val="2"/>
      <charset val="204"/>
      <scheme val="minor"/>
    </font>
    <font>
      <sz val="11"/>
      <color theme="1"/>
      <name val="Calibri"/>
      <family val="2"/>
      <charset val="204"/>
      <scheme val="minor"/>
    </font>
    <font>
      <b/>
      <sz val="10"/>
      <color theme="1"/>
      <name val="Times New Roman"/>
      <family val="1"/>
      <charset val="204"/>
    </font>
    <font>
      <sz val="10"/>
      <color theme="1"/>
      <name val="Times New Roman"/>
      <family val="1"/>
      <charset val="204"/>
    </font>
    <font>
      <b/>
      <sz val="11"/>
      <color theme="1"/>
      <name val="Times New Roman"/>
      <family val="1"/>
      <charset val="204"/>
    </font>
    <font>
      <b/>
      <sz val="11"/>
      <name val="Times New Roman"/>
      <family val="1"/>
      <charset val="204"/>
    </font>
    <font>
      <i/>
      <sz val="11"/>
      <color rgb="FFFF0000"/>
      <name val="Times New Roman"/>
      <family val="1"/>
      <charset val="204"/>
    </font>
    <font>
      <sz val="10"/>
      <name val="Arial Cyr"/>
      <charset val="204"/>
    </font>
    <font>
      <b/>
      <sz val="10"/>
      <color theme="1"/>
      <name val="Arial Narrow"/>
      <family val="2"/>
      <charset val="204"/>
    </font>
    <font>
      <i/>
      <sz val="11"/>
      <name val="Arial"/>
      <family val="2"/>
      <charset val="204"/>
    </font>
    <font>
      <sz val="11"/>
      <name val="Arial"/>
      <family val="2"/>
      <charset val="204"/>
    </font>
    <font>
      <b/>
      <sz val="11"/>
      <name val="Arial"/>
      <family val="2"/>
      <charset val="204"/>
    </font>
    <font>
      <b/>
      <sz val="11"/>
      <color theme="1"/>
      <name val="Arial"/>
      <family val="2"/>
      <charset val="204"/>
    </font>
    <font>
      <sz val="11"/>
      <color theme="1"/>
      <name val="Arial"/>
      <family val="2"/>
      <charset val="204"/>
    </font>
    <font>
      <b/>
      <u/>
      <sz val="11"/>
      <name val="Arial"/>
      <family val="2"/>
      <charset val="204"/>
    </font>
    <font>
      <u/>
      <sz val="11"/>
      <name val="Arial"/>
      <family val="2"/>
      <charset val="204"/>
    </font>
    <font>
      <strike/>
      <sz val="11"/>
      <name val="Arial"/>
      <family val="2"/>
      <charset val="204"/>
    </font>
    <font>
      <sz val="11"/>
      <color rgb="FFFF0000"/>
      <name val="Arial"/>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2" tint="-9.9978637043366805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3">
    <xf numFmtId="0" fontId="0" fillId="0" borderId="0"/>
    <xf numFmtId="0" fontId="1" fillId="0" borderId="0"/>
    <xf numFmtId="0" fontId="7" fillId="0" borderId="0"/>
  </cellStyleXfs>
  <cellXfs count="134">
    <xf numFmtId="0" fontId="0" fillId="0" borderId="0" xfId="0"/>
    <xf numFmtId="0" fontId="3" fillId="0" borderId="0" xfId="0" applyFont="1" applyFill="1" applyProtection="1"/>
    <xf numFmtId="4" fontId="3" fillId="0" borderId="0" xfId="0" applyNumberFormat="1" applyFont="1" applyFill="1" applyProtection="1"/>
    <xf numFmtId="0" fontId="8" fillId="0" borderId="1" xfId="0" applyFont="1" applyFill="1" applyBorder="1" applyAlignment="1" applyProtection="1">
      <alignment horizontal="center" vertical="center" wrapText="1"/>
    </xf>
    <xf numFmtId="4" fontId="8" fillId="0" borderId="1" xfId="0" applyNumberFormat="1" applyFont="1" applyFill="1" applyBorder="1" applyAlignment="1" applyProtection="1">
      <alignment horizontal="center" vertical="center" wrapText="1"/>
    </xf>
    <xf numFmtId="0" fontId="9" fillId="0" borderId="0" xfId="0" applyFont="1" applyBorder="1" applyAlignment="1">
      <alignment horizontal="right" vertical="center" wrapText="1"/>
    </xf>
    <xf numFmtId="3" fontId="10" fillId="0" borderId="0" xfId="0" applyNumberFormat="1" applyFont="1" applyFill="1" applyBorder="1" applyAlignment="1">
      <alignment horizontal="center" vertical="center"/>
    </xf>
    <xf numFmtId="0" fontId="9" fillId="0" borderId="0" xfId="0" applyFont="1" applyBorder="1" applyAlignment="1">
      <alignment vertical="center" wrapText="1"/>
    </xf>
    <xf numFmtId="0" fontId="10" fillId="0" borderId="0" xfId="0" applyFont="1" applyFill="1" applyBorder="1" applyAlignment="1">
      <alignment horizontal="center" vertical="center"/>
    </xf>
    <xf numFmtId="0" fontId="11" fillId="3" borderId="0" xfId="0" applyFont="1" applyFill="1" applyBorder="1" applyAlignment="1" applyProtection="1">
      <alignment vertical="center"/>
      <protection locked="0"/>
    </xf>
    <xf numFmtId="0" fontId="10" fillId="0" borderId="0" xfId="0" applyFont="1" applyFill="1" applyBorder="1" applyAlignment="1">
      <alignment horizontal="left" vertical="center"/>
    </xf>
    <xf numFmtId="0" fontId="11" fillId="3" borderId="0" xfId="0" applyFont="1" applyFill="1" applyBorder="1" applyAlignment="1">
      <alignment horizontal="left" vertical="center"/>
    </xf>
    <xf numFmtId="0" fontId="11" fillId="3" borderId="0" xfId="0" applyFont="1" applyFill="1" applyBorder="1" applyAlignment="1">
      <alignment horizontal="left" vertical="center" wrapText="1"/>
    </xf>
    <xf numFmtId="0" fontId="13" fillId="0" borderId="0" xfId="0" applyFont="1"/>
    <xf numFmtId="0" fontId="10" fillId="5" borderId="1" xfId="0" applyFont="1" applyFill="1" applyBorder="1" applyAlignment="1">
      <alignment horizontal="left" vertical="center" wrapText="1"/>
    </xf>
    <xf numFmtId="0" fontId="10" fillId="5" borderId="1" xfId="0" applyFont="1" applyFill="1" applyBorder="1" applyAlignment="1">
      <alignment vertical="center" wrapText="1"/>
    </xf>
    <xf numFmtId="0" fontId="10" fillId="6" borderId="1" xfId="0" applyFont="1" applyFill="1" applyBorder="1" applyAlignment="1">
      <alignment horizontal="left" vertical="center" wrapText="1"/>
    </xf>
    <xf numFmtId="0" fontId="10" fillId="6" borderId="5" xfId="0" applyFont="1" applyFill="1" applyBorder="1" applyAlignment="1">
      <alignment horizontal="left" vertical="center" wrapText="1"/>
    </xf>
    <xf numFmtId="4" fontId="13" fillId="0" borderId="1" xfId="0" applyNumberFormat="1" applyFont="1" applyFill="1" applyBorder="1" applyAlignment="1">
      <alignment horizontal="center" vertical="center"/>
    </xf>
    <xf numFmtId="0" fontId="10" fillId="7" borderId="1" xfId="0" applyFont="1" applyFill="1" applyBorder="1" applyAlignment="1">
      <alignment horizontal="left" vertical="center" wrapText="1"/>
    </xf>
    <xf numFmtId="0" fontId="13" fillId="0" borderId="0" xfId="0" applyFont="1" applyAlignment="1">
      <alignment wrapText="1"/>
    </xf>
    <xf numFmtId="0" fontId="10" fillId="0" borderId="0" xfId="0" applyFont="1" applyBorder="1" applyAlignment="1">
      <alignment horizontal="center" vertical="center"/>
    </xf>
    <xf numFmtId="0" fontId="6" fillId="0" borderId="0" xfId="0" applyFont="1" applyAlignment="1">
      <alignment vertical="center"/>
    </xf>
    <xf numFmtId="0" fontId="12" fillId="0" borderId="1" xfId="0" applyFont="1" applyFill="1" applyBorder="1" applyAlignment="1">
      <alignment horizontal="center" vertical="center" wrapText="1"/>
    </xf>
    <xf numFmtId="2" fontId="13" fillId="0" borderId="1" xfId="0" applyNumberFormat="1" applyFont="1" applyFill="1" applyBorder="1" applyAlignment="1">
      <alignment horizontal="center" vertical="center"/>
    </xf>
    <xf numFmtId="4" fontId="8" fillId="7" borderId="1" xfId="0" applyNumberFormat="1" applyFont="1" applyFill="1" applyBorder="1" applyAlignment="1" applyProtection="1">
      <alignment horizontal="center" vertical="center" wrapText="1"/>
    </xf>
    <xf numFmtId="4" fontId="13" fillId="0" borderId="0" xfId="0" applyNumberFormat="1" applyFont="1" applyAlignment="1">
      <alignment wrapText="1"/>
    </xf>
    <xf numFmtId="0" fontId="13" fillId="0" borderId="0" xfId="0" applyFont="1" applyFill="1"/>
    <xf numFmtId="4" fontId="13" fillId="0" borderId="0" xfId="0" applyNumberFormat="1" applyFont="1" applyFill="1"/>
    <xf numFmtId="0" fontId="11" fillId="10" borderId="1" xfId="0" applyFont="1" applyFill="1" applyBorder="1" applyAlignment="1">
      <alignment horizontal="left" vertical="center"/>
    </xf>
    <xf numFmtId="0" fontId="11" fillId="10"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1" fontId="10" fillId="4" borderId="1" xfId="0" applyNumberFormat="1" applyFont="1" applyFill="1" applyBorder="1" applyAlignment="1">
      <alignment horizontal="center" vertical="center" wrapText="1"/>
    </xf>
    <xf numFmtId="0" fontId="10" fillId="8" borderId="1" xfId="0" applyFont="1" applyFill="1" applyBorder="1" applyAlignment="1">
      <alignment horizontal="center" vertical="center" wrapText="1"/>
    </xf>
    <xf numFmtId="0" fontId="10" fillId="8" borderId="1" xfId="0" applyFont="1" applyFill="1" applyBorder="1" applyAlignment="1">
      <alignment horizontal="left" vertical="center" wrapText="1"/>
    </xf>
    <xf numFmtId="16" fontId="10" fillId="7" borderId="1" xfId="0" applyNumberFormat="1" applyFont="1" applyFill="1" applyBorder="1" applyAlignment="1">
      <alignment horizontal="center" vertical="center"/>
    </xf>
    <xf numFmtId="0" fontId="10" fillId="7" borderId="1" xfId="0" applyFont="1" applyFill="1" applyBorder="1" applyAlignment="1">
      <alignment horizontal="center" vertical="center" wrapText="1"/>
    </xf>
    <xf numFmtId="0" fontId="10" fillId="7" borderId="1" xfId="0" applyFont="1" applyFill="1" applyBorder="1" applyAlignment="1">
      <alignment horizontal="center" vertical="center"/>
    </xf>
    <xf numFmtId="165" fontId="10" fillId="7" borderId="1" xfId="0" applyNumberFormat="1" applyFont="1" applyFill="1" applyBorder="1" applyAlignment="1">
      <alignment horizontal="center" vertical="center" wrapText="1"/>
    </xf>
    <xf numFmtId="0" fontId="10" fillId="9" borderId="1" xfId="0" applyFont="1" applyFill="1" applyBorder="1" applyAlignment="1">
      <alignment horizontal="center" vertical="center"/>
    </xf>
    <xf numFmtId="0" fontId="10" fillId="9" borderId="1" xfId="0" applyFont="1" applyFill="1" applyBorder="1" applyAlignment="1">
      <alignment horizontal="left" vertical="center" wrapText="1"/>
    </xf>
    <xf numFmtId="0" fontId="10" fillId="9" borderId="1" xfId="0" applyFont="1" applyFill="1" applyBorder="1" applyAlignment="1">
      <alignment horizontal="center" vertical="center" wrapText="1"/>
    </xf>
    <xf numFmtId="1" fontId="10" fillId="11" borderId="1" xfId="0" applyNumberFormat="1" applyFont="1" applyFill="1" applyBorder="1" applyAlignment="1" applyProtection="1">
      <alignment horizontal="center" vertical="center"/>
      <protection locked="0"/>
    </xf>
    <xf numFmtId="0" fontId="10" fillId="11" borderId="1" xfId="0" applyFont="1" applyFill="1" applyBorder="1" applyAlignment="1" applyProtection="1">
      <alignment horizontal="center" vertical="center"/>
      <protection locked="0"/>
    </xf>
    <xf numFmtId="0" fontId="10" fillId="11" borderId="1" xfId="0" applyFont="1" applyFill="1" applyBorder="1" applyAlignment="1" applyProtection="1">
      <alignment horizontal="left" vertical="center" wrapText="1"/>
      <protection locked="0"/>
    </xf>
    <xf numFmtId="0" fontId="10" fillId="11" borderId="1" xfId="0" applyFont="1" applyFill="1" applyBorder="1" applyAlignment="1" applyProtection="1">
      <alignment horizontal="center" vertical="center" wrapText="1"/>
      <protection locked="0"/>
    </xf>
    <xf numFmtId="0" fontId="10" fillId="11" borderId="1" xfId="0" applyFont="1" applyFill="1" applyBorder="1" applyAlignment="1">
      <alignment horizontal="center" vertical="center"/>
    </xf>
    <xf numFmtId="0" fontId="10" fillId="11" borderId="1" xfId="0" applyFont="1" applyFill="1" applyBorder="1" applyAlignment="1">
      <alignment horizontal="left" vertical="center" wrapText="1"/>
    </xf>
    <xf numFmtId="0" fontId="10" fillId="11"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3" fillId="0" borderId="2" xfId="0" applyFont="1" applyFill="1" applyBorder="1" applyAlignment="1">
      <alignment horizontal="center" vertical="center"/>
    </xf>
    <xf numFmtId="2" fontId="13" fillId="0" borderId="2" xfId="0" applyNumberFormat="1" applyFont="1" applyFill="1" applyBorder="1" applyAlignment="1">
      <alignment horizontal="center" vertical="center"/>
    </xf>
    <xf numFmtId="0" fontId="10" fillId="4" borderId="1" xfId="0" applyFont="1" applyFill="1" applyBorder="1" applyAlignment="1">
      <alignment vertical="center" wrapText="1"/>
    </xf>
    <xf numFmtId="0" fontId="10" fillId="11" borderId="5" xfId="0" applyFont="1" applyFill="1" applyBorder="1" applyAlignment="1">
      <alignment horizontal="left" vertical="center" wrapText="1"/>
    </xf>
    <xf numFmtId="0" fontId="12" fillId="0" borderId="2" xfId="0" applyFont="1" applyFill="1" applyBorder="1" applyAlignment="1">
      <alignment vertical="center" wrapText="1"/>
    </xf>
    <xf numFmtId="0" fontId="11" fillId="10" borderId="7" xfId="0" applyFont="1" applyFill="1" applyBorder="1" applyAlignment="1">
      <alignment horizontal="left" vertical="center"/>
    </xf>
    <xf numFmtId="0" fontId="11" fillId="10" borderId="7" xfId="0" applyFont="1" applyFill="1" applyBorder="1" applyAlignment="1">
      <alignment horizontal="center" vertical="center"/>
    </xf>
    <xf numFmtId="16" fontId="10" fillId="8" borderId="1" xfId="0" applyNumberFormat="1" applyFont="1" applyFill="1" applyBorder="1" applyAlignment="1">
      <alignment horizontal="center" vertical="center" wrapText="1"/>
    </xf>
    <xf numFmtId="0" fontId="10" fillId="8" borderId="1" xfId="0" applyFont="1" applyFill="1" applyBorder="1" applyAlignment="1" applyProtection="1">
      <alignment horizontal="center" vertical="center"/>
      <protection locked="0"/>
    </xf>
    <xf numFmtId="0" fontId="10" fillId="8" borderId="1" xfId="0" applyFont="1" applyFill="1" applyBorder="1" applyAlignment="1" applyProtection="1">
      <alignment horizontal="left" vertical="center" wrapText="1"/>
      <protection locked="0"/>
    </xf>
    <xf numFmtId="0" fontId="10" fillId="8" borderId="1" xfId="0" applyFont="1" applyFill="1" applyBorder="1" applyAlignment="1" applyProtection="1">
      <alignment horizontal="center" vertical="center" wrapText="1"/>
      <protection locked="0"/>
    </xf>
    <xf numFmtId="0" fontId="10" fillId="8" borderId="2" xfId="0" applyFont="1" applyFill="1" applyBorder="1" applyAlignment="1">
      <alignment horizontal="center" vertical="center" wrapText="1"/>
    </xf>
    <xf numFmtId="0" fontId="10" fillId="8" borderId="4" xfId="0" applyFont="1" applyFill="1" applyBorder="1" applyAlignment="1">
      <alignment horizontal="center" vertical="center" wrapText="1"/>
    </xf>
    <xf numFmtId="16" fontId="10" fillId="8" borderId="5" xfId="0" applyNumberFormat="1" applyFont="1" applyFill="1" applyBorder="1" applyAlignment="1">
      <alignment horizontal="center" vertical="center" wrapText="1"/>
    </xf>
    <xf numFmtId="0" fontId="10" fillId="8" borderId="5" xfId="0" applyFont="1" applyFill="1" applyBorder="1" applyAlignment="1">
      <alignment horizontal="center" vertical="center" wrapText="1"/>
    </xf>
    <xf numFmtId="0" fontId="10" fillId="8" borderId="5" xfId="0" applyFont="1" applyFill="1" applyBorder="1" applyAlignment="1">
      <alignment horizontal="left" vertical="center" wrapText="1"/>
    </xf>
    <xf numFmtId="0" fontId="11" fillId="12" borderId="1" xfId="0" applyFont="1" applyFill="1" applyBorder="1" applyAlignment="1">
      <alignment vertical="center"/>
    </xf>
    <xf numFmtId="0" fontId="11" fillId="12" borderId="1" xfId="0" applyFont="1" applyFill="1" applyBorder="1" applyAlignment="1">
      <alignment horizontal="center" vertical="center"/>
    </xf>
    <xf numFmtId="0" fontId="10" fillId="7" borderId="1" xfId="0" applyFont="1" applyFill="1" applyBorder="1" applyAlignment="1">
      <alignment vertical="center" wrapText="1"/>
    </xf>
    <xf numFmtId="16" fontId="10" fillId="7" borderId="1" xfId="0" applyNumberFormat="1" applyFont="1" applyFill="1" applyBorder="1" applyAlignment="1">
      <alignment horizontal="center" vertical="center" wrapText="1"/>
    </xf>
    <xf numFmtId="17" fontId="10" fillId="7" borderId="1" xfId="0" applyNumberFormat="1" applyFont="1" applyFill="1" applyBorder="1" applyAlignment="1">
      <alignment horizontal="center" vertical="center" wrapText="1"/>
    </xf>
    <xf numFmtId="0" fontId="11" fillId="13" borderId="1" xfId="0" applyFont="1" applyFill="1" applyBorder="1" applyAlignment="1">
      <alignment horizontal="left" vertical="center"/>
    </xf>
    <xf numFmtId="0" fontId="11" fillId="13" borderId="1" xfId="0" applyFont="1" applyFill="1" applyBorder="1" applyAlignment="1">
      <alignment horizontal="center" vertical="center"/>
    </xf>
    <xf numFmtId="0" fontId="10" fillId="4" borderId="1" xfId="0" applyFont="1" applyFill="1" applyBorder="1" applyAlignment="1">
      <alignment horizontal="center" vertical="center"/>
    </xf>
    <xf numFmtId="0" fontId="10" fillId="4" borderId="1" xfId="0" applyFont="1" applyFill="1" applyBorder="1" applyAlignment="1" applyProtection="1">
      <alignment horizontal="center" vertical="center"/>
      <protection locked="0"/>
    </xf>
    <xf numFmtId="0" fontId="10" fillId="4" borderId="1" xfId="0" applyFont="1" applyFill="1" applyBorder="1" applyAlignment="1" applyProtection="1">
      <alignment horizontal="left" vertical="center" wrapText="1"/>
      <protection locked="0"/>
    </xf>
    <xf numFmtId="17" fontId="10" fillId="4" borderId="1" xfId="0" applyNumberFormat="1" applyFont="1" applyFill="1" applyBorder="1" applyAlignment="1">
      <alignment horizontal="center" vertical="center"/>
    </xf>
    <xf numFmtId="0" fontId="10" fillId="4" borderId="1" xfId="2" applyFont="1" applyFill="1" applyBorder="1" applyAlignment="1">
      <alignment horizontal="center" vertical="center" wrapText="1"/>
    </xf>
    <xf numFmtId="0" fontId="10" fillId="5" borderId="1" xfId="0" applyFont="1" applyFill="1" applyBorder="1" applyAlignment="1">
      <alignment horizontal="center" vertical="center"/>
    </xf>
    <xf numFmtId="0" fontId="10" fillId="5" borderId="1" xfId="0" applyFont="1" applyFill="1" applyBorder="1" applyAlignment="1">
      <alignment horizontal="center" vertical="center" wrapText="1"/>
    </xf>
    <xf numFmtId="16" fontId="10" fillId="5" borderId="1" xfId="0" applyNumberFormat="1" applyFont="1" applyFill="1" applyBorder="1" applyAlignment="1">
      <alignment horizontal="center" vertical="center"/>
    </xf>
    <xf numFmtId="17" fontId="10" fillId="5" borderId="1" xfId="0" applyNumberFormat="1" applyFont="1" applyFill="1" applyBorder="1" applyAlignment="1">
      <alignment horizontal="center" vertical="center"/>
    </xf>
    <xf numFmtId="0" fontId="10" fillId="6" borderId="1" xfId="0" applyFont="1" applyFill="1" applyBorder="1" applyAlignment="1">
      <alignment horizontal="center" vertical="center"/>
    </xf>
    <xf numFmtId="0" fontId="10" fillId="6" borderId="1" xfId="0" applyFont="1" applyFill="1" applyBorder="1" applyAlignment="1">
      <alignment vertical="center"/>
    </xf>
    <xf numFmtId="0" fontId="10" fillId="14" borderId="1" xfId="0" applyFont="1" applyFill="1" applyBorder="1" applyAlignment="1">
      <alignment horizontal="center" vertical="center"/>
    </xf>
    <xf numFmtId="0" fontId="10" fillId="14" borderId="1" xfId="0" applyFont="1" applyFill="1" applyBorder="1" applyAlignment="1">
      <alignment horizontal="center" vertical="center" wrapText="1"/>
    </xf>
    <xf numFmtId="0" fontId="10" fillId="14" borderId="1" xfId="0" applyFont="1" applyFill="1" applyBorder="1" applyAlignment="1">
      <alignment horizontal="left" vertical="center" wrapText="1"/>
    </xf>
    <xf numFmtId="0" fontId="10" fillId="14" borderId="1" xfId="0" applyFont="1" applyFill="1" applyBorder="1" applyAlignment="1">
      <alignment horizontal="left" vertical="top" wrapText="1"/>
    </xf>
    <xf numFmtId="16" fontId="10" fillId="14" borderId="1" xfId="0" applyNumberFormat="1" applyFont="1" applyFill="1" applyBorder="1" applyAlignment="1">
      <alignment horizontal="center" vertical="center"/>
    </xf>
    <xf numFmtId="0" fontId="10" fillId="14" borderId="1" xfId="0" applyFont="1" applyFill="1" applyBorder="1" applyAlignment="1">
      <alignment vertical="top" wrapText="1"/>
    </xf>
    <xf numFmtId="4" fontId="13" fillId="0" borderId="2" xfId="0"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0" fontId="10" fillId="8" borderId="1" xfId="0" applyFont="1" applyFill="1" applyBorder="1" applyAlignment="1">
      <alignment vertical="center" wrapText="1"/>
    </xf>
    <xf numFmtId="0" fontId="11" fillId="12" borderId="1" xfId="0" applyFont="1" applyFill="1" applyBorder="1" applyAlignment="1">
      <alignment horizontal="left" vertical="center"/>
    </xf>
    <xf numFmtId="0" fontId="10" fillId="5" borderId="7" xfId="0" applyFont="1" applyFill="1" applyBorder="1" applyAlignment="1">
      <alignment horizontal="left" vertical="center" wrapText="1"/>
    </xf>
    <xf numFmtId="0" fontId="10" fillId="6" borderId="1" xfId="0" applyFont="1" applyFill="1" applyBorder="1" applyAlignment="1" applyProtection="1">
      <alignment horizontal="left" vertical="center" wrapText="1"/>
      <protection locked="0"/>
    </xf>
    <xf numFmtId="0" fontId="10" fillId="14" borderId="1" xfId="0" applyFont="1" applyFill="1" applyBorder="1" applyAlignment="1" applyProtection="1">
      <alignment horizontal="left" vertical="center" wrapText="1"/>
      <protection locked="0"/>
    </xf>
    <xf numFmtId="0" fontId="10" fillId="0" borderId="8"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7"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6" borderId="5" xfId="0" applyFont="1" applyFill="1" applyBorder="1" applyAlignment="1" applyProtection="1">
      <alignment horizontal="left" vertical="center" wrapText="1"/>
      <protection locked="0"/>
    </xf>
    <xf numFmtId="0" fontId="10" fillId="6" borderId="6" xfId="0" applyFont="1" applyFill="1" applyBorder="1" applyAlignment="1" applyProtection="1">
      <alignment horizontal="left" vertical="center" wrapText="1"/>
      <protection locked="0"/>
    </xf>
    <xf numFmtId="0" fontId="10" fillId="6" borderId="7" xfId="0" applyFont="1" applyFill="1" applyBorder="1" applyAlignment="1" applyProtection="1">
      <alignment horizontal="left" vertical="center" wrapText="1"/>
      <protection locked="0"/>
    </xf>
    <xf numFmtId="0" fontId="10" fillId="14" borderId="5" xfId="0" applyFont="1" applyFill="1" applyBorder="1" applyAlignment="1" applyProtection="1">
      <alignment horizontal="left" vertical="top" wrapText="1"/>
      <protection locked="0"/>
    </xf>
    <xf numFmtId="0" fontId="10" fillId="14" borderId="6" xfId="0" applyFont="1" applyFill="1" applyBorder="1" applyAlignment="1" applyProtection="1">
      <alignment horizontal="left" vertical="top" wrapText="1"/>
      <protection locked="0"/>
    </xf>
    <xf numFmtId="0" fontId="10" fillId="14" borderId="7" xfId="0" applyFont="1" applyFill="1" applyBorder="1" applyAlignment="1" applyProtection="1">
      <alignment horizontal="left" vertical="top" wrapText="1"/>
      <protection locked="0"/>
    </xf>
    <xf numFmtId="0" fontId="10" fillId="7" borderId="5"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7" borderId="7"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10" fillId="11" borderId="5" xfId="0" applyFont="1" applyFill="1" applyBorder="1" applyAlignment="1">
      <alignment horizontal="left" vertical="center" wrapText="1"/>
    </xf>
    <xf numFmtId="0" fontId="10" fillId="11" borderId="6" xfId="0" applyFont="1" applyFill="1" applyBorder="1" applyAlignment="1">
      <alignment horizontal="left" vertical="center" wrapText="1"/>
    </xf>
    <xf numFmtId="0" fontId="10" fillId="11" borderId="7" xfId="0" applyFont="1" applyFill="1" applyBorder="1" applyAlignment="1">
      <alignment horizontal="left" vertical="center" wrapText="1"/>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4" fontId="5" fillId="2" borderId="9" xfId="0" applyNumberFormat="1" applyFont="1" applyFill="1" applyBorder="1" applyAlignment="1">
      <alignment horizontal="center" vertical="center"/>
    </xf>
    <xf numFmtId="164" fontId="5" fillId="2" borderId="0" xfId="0" applyNumberFormat="1" applyFont="1" applyFill="1" applyBorder="1" applyAlignment="1">
      <alignment horizontal="center" vertical="center"/>
    </xf>
    <xf numFmtId="0" fontId="10" fillId="6" borderId="5" xfId="0" applyFont="1" applyFill="1" applyBorder="1" applyAlignment="1">
      <alignment horizontal="left" vertical="center" wrapText="1"/>
    </xf>
    <xf numFmtId="0" fontId="10" fillId="6" borderId="6" xfId="0" applyFont="1" applyFill="1" applyBorder="1" applyAlignment="1">
      <alignment horizontal="left" vertical="center" wrapText="1"/>
    </xf>
    <xf numFmtId="0" fontId="10" fillId="6" borderId="7" xfId="0" applyFont="1" applyFill="1" applyBorder="1" applyAlignment="1">
      <alignment horizontal="left" vertical="center" wrapText="1"/>
    </xf>
    <xf numFmtId="0" fontId="10" fillId="0" borderId="8" xfId="0" applyFont="1" applyBorder="1" applyAlignment="1">
      <alignment horizontal="left" vertical="center"/>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10" fillId="0" borderId="0" xfId="0" applyFont="1" applyBorder="1" applyAlignment="1">
      <alignment horizontal="left" vertical="center"/>
    </xf>
  </cellXfs>
  <cellStyles count="3">
    <cellStyle name="Обычный" xfId="0" builtinId="0"/>
    <cellStyle name="Обычный 2" xfId="2"/>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
  <sheetViews>
    <sheetView tabSelected="1" zoomScale="70" zoomScaleNormal="70" workbookViewId="0">
      <selection activeCell="C11" sqref="C11"/>
    </sheetView>
  </sheetViews>
  <sheetFormatPr defaultColWidth="9.125" defaultRowHeight="13.6" x14ac:dyDescent="0.2"/>
  <cols>
    <col min="1" max="1" width="6.625" style="13" customWidth="1"/>
    <col min="2" max="2" width="15.625" style="13" customWidth="1"/>
    <col min="3" max="3" width="53.625" style="13" customWidth="1"/>
    <col min="4" max="4" width="13.75" style="13" customWidth="1"/>
    <col min="5" max="5" width="17.875" style="13" customWidth="1"/>
    <col min="6" max="6" width="19.875" style="13" customWidth="1"/>
    <col min="7" max="7" width="12.125" style="13" customWidth="1"/>
    <col min="8" max="8" width="16" style="13" customWidth="1"/>
    <col min="9" max="9" width="14.75" style="13" customWidth="1"/>
    <col min="10" max="10" width="114" style="13" customWidth="1"/>
    <col min="11" max="11" width="9.125" style="13"/>
    <col min="12" max="12" width="12.375" style="13" customWidth="1"/>
    <col min="13" max="16384" width="9.125" style="13"/>
  </cols>
  <sheetData>
    <row r="1" spans="1:13" customFormat="1" ht="14.3" x14ac:dyDescent="0.25">
      <c r="A1" s="120" t="s">
        <v>486</v>
      </c>
      <c r="B1" s="120"/>
      <c r="C1" s="120"/>
      <c r="D1" s="120"/>
      <c r="E1" s="120"/>
      <c r="F1" s="120"/>
      <c r="G1" s="120"/>
      <c r="H1" s="120"/>
      <c r="I1" s="120"/>
      <c r="J1" s="120"/>
      <c r="K1" s="120"/>
      <c r="L1" s="120"/>
    </row>
    <row r="2" spans="1:13" customFormat="1" ht="14.3" x14ac:dyDescent="0.25">
      <c r="A2" s="1"/>
      <c r="B2" s="1"/>
      <c r="C2" s="1"/>
      <c r="D2" s="1"/>
      <c r="E2" s="1"/>
      <c r="F2" s="1"/>
      <c r="G2" s="1"/>
      <c r="H2" s="1"/>
      <c r="I2" s="1"/>
      <c r="J2" s="2"/>
      <c r="K2" s="2"/>
      <c r="L2" s="2"/>
      <c r="M2" s="2"/>
    </row>
    <row r="3" spans="1:13" customFormat="1" ht="14.3" x14ac:dyDescent="0.25">
      <c r="A3" s="1"/>
      <c r="B3" s="1"/>
      <c r="C3" s="1"/>
      <c r="D3" s="1"/>
      <c r="E3" s="1"/>
      <c r="F3" s="1"/>
      <c r="G3" s="1"/>
      <c r="H3" s="1"/>
      <c r="I3" s="1"/>
      <c r="J3" s="2"/>
      <c r="K3" s="2"/>
      <c r="L3" s="2"/>
      <c r="M3" s="2"/>
    </row>
    <row r="4" spans="1:13" customFormat="1" ht="14.3" x14ac:dyDescent="0.25">
      <c r="A4" s="121" t="s">
        <v>2</v>
      </c>
      <c r="B4" s="121"/>
      <c r="C4" s="121"/>
      <c r="D4" s="121"/>
      <c r="E4" s="121"/>
      <c r="F4" s="121"/>
      <c r="G4" s="121"/>
      <c r="H4" s="121"/>
      <c r="I4" s="121"/>
      <c r="J4" s="121"/>
      <c r="K4" s="121"/>
      <c r="L4" s="121"/>
    </row>
    <row r="5" spans="1:13" customFormat="1" ht="74.75" customHeight="1" x14ac:dyDescent="0.25">
      <c r="A5" s="122" t="s">
        <v>483</v>
      </c>
      <c r="B5" s="123"/>
      <c r="C5" s="123"/>
      <c r="D5" s="123"/>
      <c r="E5" s="123"/>
      <c r="F5" s="124"/>
      <c r="G5" s="125">
        <v>1</v>
      </c>
      <c r="H5" s="126"/>
      <c r="I5" s="22" t="s">
        <v>1</v>
      </c>
      <c r="J5" s="13"/>
    </row>
    <row r="6" spans="1:13" s="8" customFormat="1" ht="59.95" customHeight="1" x14ac:dyDescent="0.25">
      <c r="A6" s="5"/>
      <c r="B6" s="5"/>
      <c r="C6" s="5"/>
      <c r="D6" s="5"/>
      <c r="E6" s="6"/>
      <c r="F6" s="6"/>
      <c r="G6" s="6"/>
      <c r="H6" s="6"/>
      <c r="I6" s="6"/>
      <c r="J6" s="5" t="s">
        <v>484</v>
      </c>
      <c r="L6" s="7"/>
    </row>
    <row r="7" spans="1:13" s="8" customFormat="1" ht="14.3" x14ac:dyDescent="0.25">
      <c r="A7" s="9" t="s">
        <v>8</v>
      </c>
      <c r="B7" s="9"/>
      <c r="C7" s="9"/>
      <c r="D7" s="9"/>
      <c r="E7" s="6"/>
      <c r="F7" s="6"/>
      <c r="G7" s="6"/>
      <c r="H7" s="6"/>
      <c r="I7" s="6"/>
      <c r="J7" s="10"/>
    </row>
    <row r="8" spans="1:13" s="8" customFormat="1" ht="14.3" x14ac:dyDescent="0.25">
      <c r="A8" s="11" t="s">
        <v>9</v>
      </c>
      <c r="B8" s="12"/>
      <c r="C8" s="12"/>
      <c r="D8" s="12"/>
      <c r="E8" s="6"/>
      <c r="F8" s="6"/>
      <c r="G8" s="6"/>
      <c r="H8" s="6"/>
      <c r="I8" s="6"/>
      <c r="J8" s="10"/>
    </row>
    <row r="9" spans="1:13" ht="74.75" x14ac:dyDescent="0.2">
      <c r="A9" s="23" t="s">
        <v>10</v>
      </c>
      <c r="B9" s="23" t="s">
        <v>11</v>
      </c>
      <c r="C9" s="23" t="s">
        <v>12</v>
      </c>
      <c r="D9" s="23" t="s">
        <v>13</v>
      </c>
      <c r="E9" s="3" t="s">
        <v>7</v>
      </c>
      <c r="F9" s="4" t="s">
        <v>3</v>
      </c>
      <c r="G9" s="25" t="s">
        <v>4</v>
      </c>
      <c r="H9" s="4" t="s">
        <v>6</v>
      </c>
      <c r="I9" s="4" t="s">
        <v>5</v>
      </c>
      <c r="J9" s="23" t="s">
        <v>14</v>
      </c>
    </row>
    <row r="10" spans="1:13" s="27" customFormat="1" ht="14.3" x14ac:dyDescent="0.2">
      <c r="A10" s="56" t="s">
        <v>15</v>
      </c>
      <c r="B10" s="57"/>
      <c r="C10" s="57"/>
      <c r="D10" s="57"/>
      <c r="E10" s="29"/>
      <c r="F10" s="29"/>
      <c r="G10" s="29"/>
      <c r="H10" s="29"/>
      <c r="I10" s="29"/>
      <c r="J10" s="56"/>
    </row>
    <row r="11" spans="1:13" s="27" customFormat="1" ht="192.9" x14ac:dyDescent="0.2">
      <c r="A11" s="58" t="s">
        <v>16</v>
      </c>
      <c r="B11" s="34" t="s">
        <v>17</v>
      </c>
      <c r="C11" s="35" t="s">
        <v>18</v>
      </c>
      <c r="D11" s="34" t="s">
        <v>19</v>
      </c>
      <c r="E11" s="18">
        <v>21115.7</v>
      </c>
      <c r="F11" s="18">
        <v>25338.84</v>
      </c>
      <c r="G11" s="18">
        <f>$G$5</f>
        <v>1</v>
      </c>
      <c r="H11" s="18">
        <f>ROUND(I11/1.2,2)</f>
        <v>21115.7</v>
      </c>
      <c r="I11" s="18">
        <f>ROUND(F11*G11,2)</f>
        <v>25338.84</v>
      </c>
      <c r="J11" s="35" t="s">
        <v>20</v>
      </c>
      <c r="L11" s="28"/>
    </row>
    <row r="12" spans="1:13" s="27" customFormat="1" ht="137.9" x14ac:dyDescent="0.2">
      <c r="A12" s="34" t="s">
        <v>21</v>
      </c>
      <c r="B12" s="34" t="s">
        <v>22</v>
      </c>
      <c r="C12" s="35" t="s">
        <v>23</v>
      </c>
      <c r="D12" s="34" t="s">
        <v>19</v>
      </c>
      <c r="E12" s="18">
        <v>18686.400000000001</v>
      </c>
      <c r="F12" s="18">
        <v>22423.68</v>
      </c>
      <c r="G12" s="18">
        <f t="shared" ref="G12:G75" si="0">$G$5</f>
        <v>1</v>
      </c>
      <c r="H12" s="18">
        <f t="shared" ref="H12:H75" si="1">ROUND(I12/1.2,2)</f>
        <v>18686.400000000001</v>
      </c>
      <c r="I12" s="18">
        <f t="shared" ref="I12:I75" si="2">ROUND(F12*G12,2)</f>
        <v>22423.68</v>
      </c>
      <c r="J12" s="35" t="s">
        <v>24</v>
      </c>
      <c r="L12" s="28"/>
    </row>
    <row r="13" spans="1:13" s="27" customFormat="1" ht="54.35" customHeight="1" x14ac:dyDescent="0.2">
      <c r="A13" s="34" t="s">
        <v>25</v>
      </c>
      <c r="B13" s="59" t="s">
        <v>26</v>
      </c>
      <c r="C13" s="60" t="s">
        <v>27</v>
      </c>
      <c r="D13" s="61" t="s">
        <v>28</v>
      </c>
      <c r="E13" s="18">
        <v>12971.85</v>
      </c>
      <c r="F13" s="18">
        <v>15566.22</v>
      </c>
      <c r="G13" s="18">
        <f t="shared" si="0"/>
        <v>1</v>
      </c>
      <c r="H13" s="18">
        <f t="shared" si="1"/>
        <v>12971.85</v>
      </c>
      <c r="I13" s="18">
        <f t="shared" si="2"/>
        <v>15566.22</v>
      </c>
      <c r="J13" s="60" t="s">
        <v>29</v>
      </c>
      <c r="L13" s="28"/>
    </row>
    <row r="14" spans="1:13" s="27" customFormat="1" ht="151.5" x14ac:dyDescent="0.2">
      <c r="A14" s="34" t="s">
        <v>33</v>
      </c>
      <c r="B14" s="34" t="s">
        <v>30</v>
      </c>
      <c r="C14" s="35" t="s">
        <v>31</v>
      </c>
      <c r="D14" s="34" t="s">
        <v>32</v>
      </c>
      <c r="E14" s="18">
        <v>13260</v>
      </c>
      <c r="F14" s="18">
        <v>15912</v>
      </c>
      <c r="G14" s="18">
        <f t="shared" si="0"/>
        <v>1</v>
      </c>
      <c r="H14" s="18">
        <f t="shared" si="1"/>
        <v>13260</v>
      </c>
      <c r="I14" s="18">
        <f t="shared" si="2"/>
        <v>15912</v>
      </c>
      <c r="J14" s="35" t="s">
        <v>549</v>
      </c>
      <c r="L14" s="28"/>
    </row>
    <row r="15" spans="1:13" s="27" customFormat="1" ht="96.45" x14ac:dyDescent="0.2">
      <c r="A15" s="34" t="s">
        <v>37</v>
      </c>
      <c r="B15" s="62" t="s">
        <v>531</v>
      </c>
      <c r="C15" s="35" t="s">
        <v>34</v>
      </c>
      <c r="D15" s="63" t="s">
        <v>35</v>
      </c>
      <c r="E15" s="18">
        <v>14365</v>
      </c>
      <c r="F15" s="18">
        <v>17238</v>
      </c>
      <c r="G15" s="18">
        <f t="shared" si="0"/>
        <v>1</v>
      </c>
      <c r="H15" s="18">
        <f t="shared" si="1"/>
        <v>14365</v>
      </c>
      <c r="I15" s="18">
        <f t="shared" si="2"/>
        <v>17238</v>
      </c>
      <c r="J15" s="93" t="s">
        <v>36</v>
      </c>
      <c r="L15" s="28"/>
    </row>
    <row r="16" spans="1:13" s="27" customFormat="1" ht="409.6" x14ac:dyDescent="0.2">
      <c r="A16" s="64" t="s">
        <v>41</v>
      </c>
      <c r="B16" s="65" t="s">
        <v>38</v>
      </c>
      <c r="C16" s="66" t="s">
        <v>39</v>
      </c>
      <c r="D16" s="65" t="s">
        <v>19</v>
      </c>
      <c r="E16" s="18">
        <v>14015.65</v>
      </c>
      <c r="F16" s="18">
        <v>16818.78</v>
      </c>
      <c r="G16" s="18">
        <f t="shared" si="0"/>
        <v>1</v>
      </c>
      <c r="H16" s="18">
        <f t="shared" si="1"/>
        <v>14015.65</v>
      </c>
      <c r="I16" s="18">
        <f t="shared" si="2"/>
        <v>16818.78</v>
      </c>
      <c r="J16" s="66" t="s">
        <v>40</v>
      </c>
      <c r="L16" s="28"/>
    </row>
    <row r="17" spans="1:12" s="27" customFormat="1" ht="356.6" x14ac:dyDescent="0.2">
      <c r="A17" s="58" t="s">
        <v>382</v>
      </c>
      <c r="B17" s="34" t="s">
        <v>42</v>
      </c>
      <c r="C17" s="35" t="s">
        <v>43</v>
      </c>
      <c r="D17" s="34" t="s">
        <v>44</v>
      </c>
      <c r="E17" s="18">
        <v>17606.05</v>
      </c>
      <c r="F17" s="18">
        <v>21127.26</v>
      </c>
      <c r="G17" s="18">
        <f t="shared" si="0"/>
        <v>1</v>
      </c>
      <c r="H17" s="18">
        <f t="shared" si="1"/>
        <v>17606.05</v>
      </c>
      <c r="I17" s="18">
        <f t="shared" si="2"/>
        <v>21127.26</v>
      </c>
      <c r="J17" s="35" t="s">
        <v>45</v>
      </c>
      <c r="L17" s="28"/>
    </row>
    <row r="18" spans="1:12" s="27" customFormat="1" ht="82.9" x14ac:dyDescent="0.2">
      <c r="A18" s="58" t="s">
        <v>385</v>
      </c>
      <c r="B18" s="34" t="s">
        <v>532</v>
      </c>
      <c r="C18" s="35" t="s">
        <v>533</v>
      </c>
      <c r="D18" s="34" t="s">
        <v>534</v>
      </c>
      <c r="E18" s="91">
        <v>23380.95</v>
      </c>
      <c r="F18" s="18">
        <v>28057.14</v>
      </c>
      <c r="G18" s="18">
        <f t="shared" si="0"/>
        <v>1</v>
      </c>
      <c r="H18" s="18">
        <f t="shared" si="1"/>
        <v>23380.95</v>
      </c>
      <c r="I18" s="18">
        <f t="shared" si="2"/>
        <v>28057.14</v>
      </c>
      <c r="J18" s="35" t="s">
        <v>550</v>
      </c>
      <c r="L18" s="28"/>
    </row>
    <row r="19" spans="1:12" s="27" customFormat="1" ht="14.3" x14ac:dyDescent="0.2">
      <c r="A19" s="67" t="s">
        <v>535</v>
      </c>
      <c r="B19" s="68"/>
      <c r="C19" s="68"/>
      <c r="D19" s="68"/>
      <c r="E19" s="68"/>
      <c r="F19" s="68"/>
      <c r="G19" s="68"/>
      <c r="H19" s="68"/>
      <c r="I19" s="68"/>
      <c r="J19" s="94"/>
      <c r="L19" s="28"/>
    </row>
    <row r="20" spans="1:12" s="27" customFormat="1" ht="54.35" customHeight="1" x14ac:dyDescent="0.2">
      <c r="A20" s="37" t="s">
        <v>46</v>
      </c>
      <c r="B20" s="37" t="s">
        <v>47</v>
      </c>
      <c r="C20" s="19" t="s">
        <v>536</v>
      </c>
      <c r="D20" s="37" t="s">
        <v>537</v>
      </c>
      <c r="E20" s="18">
        <v>20743.459500000001</v>
      </c>
      <c r="F20" s="18">
        <v>24892.15</v>
      </c>
      <c r="G20" s="18">
        <f t="shared" si="0"/>
        <v>1</v>
      </c>
      <c r="H20" s="18">
        <f t="shared" si="1"/>
        <v>20743.46</v>
      </c>
      <c r="I20" s="18">
        <f t="shared" si="2"/>
        <v>24892.15</v>
      </c>
      <c r="J20" s="19" t="s">
        <v>551</v>
      </c>
      <c r="L20" s="28"/>
    </row>
    <row r="21" spans="1:12" s="27" customFormat="1" ht="27.2" customHeight="1" x14ac:dyDescent="0.2">
      <c r="A21" s="37" t="s">
        <v>49</v>
      </c>
      <c r="B21" s="37" t="s">
        <v>50</v>
      </c>
      <c r="C21" s="69" t="s">
        <v>51</v>
      </c>
      <c r="D21" s="37" t="s">
        <v>52</v>
      </c>
      <c r="E21" s="18">
        <v>16926.500499999998</v>
      </c>
      <c r="F21" s="18">
        <v>20311.8</v>
      </c>
      <c r="G21" s="18">
        <f t="shared" si="0"/>
        <v>1</v>
      </c>
      <c r="H21" s="18">
        <f t="shared" si="1"/>
        <v>16926.5</v>
      </c>
      <c r="I21" s="18">
        <f t="shared" si="2"/>
        <v>20311.8</v>
      </c>
      <c r="J21" s="19" t="s">
        <v>53</v>
      </c>
      <c r="L21" s="28"/>
    </row>
    <row r="22" spans="1:12" s="27" customFormat="1" ht="27.2" x14ac:dyDescent="0.2">
      <c r="A22" s="70" t="s">
        <v>54</v>
      </c>
      <c r="B22" s="37" t="s">
        <v>55</v>
      </c>
      <c r="C22" s="19" t="s">
        <v>56</v>
      </c>
      <c r="D22" s="37" t="s">
        <v>48</v>
      </c>
      <c r="E22" s="18">
        <v>74749.569499999998</v>
      </c>
      <c r="F22" s="18">
        <v>89699.48</v>
      </c>
      <c r="G22" s="18">
        <f t="shared" si="0"/>
        <v>1</v>
      </c>
      <c r="H22" s="18">
        <f t="shared" si="1"/>
        <v>74749.570000000007</v>
      </c>
      <c r="I22" s="18">
        <f t="shared" si="2"/>
        <v>89699.48</v>
      </c>
      <c r="J22" s="111" t="s">
        <v>57</v>
      </c>
      <c r="L22" s="28"/>
    </row>
    <row r="23" spans="1:12" s="27" customFormat="1" ht="27.2" x14ac:dyDescent="0.2">
      <c r="A23" s="37" t="s">
        <v>58</v>
      </c>
      <c r="B23" s="37" t="s">
        <v>59</v>
      </c>
      <c r="C23" s="19" t="s">
        <v>60</v>
      </c>
      <c r="D23" s="37" t="s">
        <v>48</v>
      </c>
      <c r="E23" s="18">
        <v>77085.241999999998</v>
      </c>
      <c r="F23" s="18">
        <v>92502.29</v>
      </c>
      <c r="G23" s="18">
        <f t="shared" si="0"/>
        <v>1</v>
      </c>
      <c r="H23" s="18">
        <f t="shared" si="1"/>
        <v>77085.240000000005</v>
      </c>
      <c r="I23" s="18">
        <f t="shared" si="2"/>
        <v>92502.29</v>
      </c>
      <c r="J23" s="112"/>
      <c r="L23" s="28"/>
    </row>
    <row r="24" spans="1:12" s="27" customFormat="1" ht="27.2" x14ac:dyDescent="0.2">
      <c r="A24" s="37" t="s">
        <v>61</v>
      </c>
      <c r="B24" s="37" t="s">
        <v>62</v>
      </c>
      <c r="C24" s="19" t="s">
        <v>63</v>
      </c>
      <c r="D24" s="37" t="s">
        <v>48</v>
      </c>
      <c r="E24" s="18">
        <v>79420.914499999999</v>
      </c>
      <c r="F24" s="18">
        <v>95305.1</v>
      </c>
      <c r="G24" s="18">
        <f t="shared" si="0"/>
        <v>1</v>
      </c>
      <c r="H24" s="18">
        <f t="shared" si="1"/>
        <v>79420.92</v>
      </c>
      <c r="I24" s="18">
        <f t="shared" si="2"/>
        <v>95305.1</v>
      </c>
      <c r="J24" s="112"/>
      <c r="L24" s="28"/>
    </row>
    <row r="25" spans="1:12" s="27" customFormat="1" ht="27.2" x14ac:dyDescent="0.2">
      <c r="A25" s="37" t="s">
        <v>64</v>
      </c>
      <c r="B25" s="37" t="s">
        <v>65</v>
      </c>
      <c r="C25" s="19" t="s">
        <v>66</v>
      </c>
      <c r="D25" s="37" t="s">
        <v>48</v>
      </c>
      <c r="E25" s="18">
        <v>84092.259500000015</v>
      </c>
      <c r="F25" s="18">
        <v>100910.71</v>
      </c>
      <c r="G25" s="18">
        <f t="shared" si="0"/>
        <v>1</v>
      </c>
      <c r="H25" s="18">
        <f t="shared" si="1"/>
        <v>84092.26</v>
      </c>
      <c r="I25" s="18">
        <f t="shared" si="2"/>
        <v>100910.71</v>
      </c>
      <c r="J25" s="112"/>
      <c r="L25" s="28"/>
    </row>
    <row r="26" spans="1:12" s="27" customFormat="1" ht="27.2" x14ac:dyDescent="0.2">
      <c r="A26" s="37" t="s">
        <v>67</v>
      </c>
      <c r="B26" s="37" t="s">
        <v>68</v>
      </c>
      <c r="C26" s="19" t="s">
        <v>69</v>
      </c>
      <c r="D26" s="37" t="s">
        <v>48</v>
      </c>
      <c r="E26" s="18">
        <v>88763.587499999994</v>
      </c>
      <c r="F26" s="18">
        <v>106516.31</v>
      </c>
      <c r="G26" s="18">
        <f t="shared" si="0"/>
        <v>1</v>
      </c>
      <c r="H26" s="18">
        <f t="shared" si="1"/>
        <v>88763.59</v>
      </c>
      <c r="I26" s="18">
        <f t="shared" si="2"/>
        <v>106516.31</v>
      </c>
      <c r="J26" s="112"/>
      <c r="L26" s="28"/>
    </row>
    <row r="27" spans="1:12" s="27" customFormat="1" ht="27.2" x14ac:dyDescent="0.2">
      <c r="A27" s="37" t="s">
        <v>70</v>
      </c>
      <c r="B27" s="37" t="s">
        <v>71</v>
      </c>
      <c r="C27" s="19" t="s">
        <v>72</v>
      </c>
      <c r="D27" s="37" t="s">
        <v>48</v>
      </c>
      <c r="E27" s="18">
        <v>98107.62049999999</v>
      </c>
      <c r="F27" s="18">
        <v>117729.14</v>
      </c>
      <c r="G27" s="18">
        <f t="shared" si="0"/>
        <v>1</v>
      </c>
      <c r="H27" s="18">
        <f t="shared" si="1"/>
        <v>98107.62</v>
      </c>
      <c r="I27" s="18">
        <f t="shared" si="2"/>
        <v>117729.14</v>
      </c>
      <c r="J27" s="112"/>
      <c r="L27" s="28"/>
    </row>
    <row r="28" spans="1:12" s="27" customFormat="1" ht="27.2" x14ac:dyDescent="0.2">
      <c r="A28" s="37" t="s">
        <v>73</v>
      </c>
      <c r="B28" s="37" t="s">
        <v>74</v>
      </c>
      <c r="C28" s="19" t="s">
        <v>75</v>
      </c>
      <c r="D28" s="37" t="s">
        <v>48</v>
      </c>
      <c r="E28" s="18">
        <v>107451.67049999999</v>
      </c>
      <c r="F28" s="18">
        <v>128942</v>
      </c>
      <c r="G28" s="18">
        <f t="shared" si="0"/>
        <v>1</v>
      </c>
      <c r="H28" s="18">
        <f t="shared" si="1"/>
        <v>107451.67</v>
      </c>
      <c r="I28" s="18">
        <f t="shared" si="2"/>
        <v>128942</v>
      </c>
      <c r="J28" s="112"/>
      <c r="L28" s="28"/>
    </row>
    <row r="29" spans="1:12" s="27" customFormat="1" ht="13.6" customHeight="1" x14ac:dyDescent="0.2">
      <c r="A29" s="37" t="s">
        <v>76</v>
      </c>
      <c r="B29" s="37" t="s">
        <v>77</v>
      </c>
      <c r="C29" s="19" t="s">
        <v>78</v>
      </c>
      <c r="D29" s="37" t="s">
        <v>48</v>
      </c>
      <c r="E29" s="18">
        <v>126138.3765</v>
      </c>
      <c r="F29" s="18">
        <v>151366.04999999999</v>
      </c>
      <c r="G29" s="18">
        <f t="shared" si="0"/>
        <v>1</v>
      </c>
      <c r="H29" s="18">
        <f t="shared" si="1"/>
        <v>126138.38</v>
      </c>
      <c r="I29" s="18">
        <f t="shared" si="2"/>
        <v>151366.04999999999</v>
      </c>
      <c r="J29" s="113"/>
      <c r="L29" s="28"/>
    </row>
    <row r="30" spans="1:12" s="27" customFormat="1" ht="40.75" customHeight="1" x14ac:dyDescent="0.2">
      <c r="A30" s="37" t="s">
        <v>79</v>
      </c>
      <c r="B30" s="37" t="s">
        <v>80</v>
      </c>
      <c r="C30" s="19" t="s">
        <v>81</v>
      </c>
      <c r="D30" s="37" t="s">
        <v>48</v>
      </c>
      <c r="E30" s="92">
        <v>93436.29250000001</v>
      </c>
      <c r="F30" s="18">
        <v>112123.55</v>
      </c>
      <c r="G30" s="18">
        <f t="shared" si="0"/>
        <v>1</v>
      </c>
      <c r="H30" s="18">
        <f t="shared" si="1"/>
        <v>93436.29</v>
      </c>
      <c r="I30" s="18">
        <f t="shared" si="2"/>
        <v>112123.55</v>
      </c>
      <c r="J30" s="111" t="s">
        <v>82</v>
      </c>
      <c r="L30" s="28"/>
    </row>
    <row r="31" spans="1:12" s="27" customFormat="1" ht="40.75" x14ac:dyDescent="0.2">
      <c r="A31" s="37" t="s">
        <v>83</v>
      </c>
      <c r="B31" s="37" t="s">
        <v>84</v>
      </c>
      <c r="C31" s="19" t="s">
        <v>85</v>
      </c>
      <c r="D31" s="37" t="s">
        <v>48</v>
      </c>
      <c r="E31" s="18">
        <v>95304.822000000015</v>
      </c>
      <c r="F31" s="18">
        <v>114365.79</v>
      </c>
      <c r="G31" s="18">
        <f t="shared" si="0"/>
        <v>1</v>
      </c>
      <c r="H31" s="18">
        <f t="shared" si="1"/>
        <v>95304.83</v>
      </c>
      <c r="I31" s="18">
        <f t="shared" si="2"/>
        <v>114365.79</v>
      </c>
      <c r="J31" s="112"/>
      <c r="L31" s="28"/>
    </row>
    <row r="32" spans="1:12" s="27" customFormat="1" ht="40.75" x14ac:dyDescent="0.2">
      <c r="A32" s="37" t="s">
        <v>86</v>
      </c>
      <c r="B32" s="37" t="s">
        <v>87</v>
      </c>
      <c r="C32" s="19" t="s">
        <v>88</v>
      </c>
      <c r="D32" s="37" t="s">
        <v>48</v>
      </c>
      <c r="E32" s="18">
        <v>97173.36</v>
      </c>
      <c r="F32" s="18">
        <v>116608.03</v>
      </c>
      <c r="G32" s="18">
        <f t="shared" si="0"/>
        <v>1</v>
      </c>
      <c r="H32" s="18">
        <f t="shared" si="1"/>
        <v>97173.36</v>
      </c>
      <c r="I32" s="18">
        <f t="shared" si="2"/>
        <v>116608.03</v>
      </c>
      <c r="J32" s="112"/>
      <c r="L32" s="28"/>
    </row>
    <row r="33" spans="1:12" s="27" customFormat="1" ht="40.75" x14ac:dyDescent="0.2">
      <c r="A33" s="37" t="s">
        <v>89</v>
      </c>
      <c r="B33" s="37" t="s">
        <v>90</v>
      </c>
      <c r="C33" s="19" t="s">
        <v>91</v>
      </c>
      <c r="D33" s="37" t="s">
        <v>48</v>
      </c>
      <c r="E33" s="18">
        <v>100910.436</v>
      </c>
      <c r="F33" s="18">
        <v>121092.52</v>
      </c>
      <c r="G33" s="18">
        <f t="shared" si="0"/>
        <v>1</v>
      </c>
      <c r="H33" s="18">
        <f t="shared" si="1"/>
        <v>100910.43</v>
      </c>
      <c r="I33" s="18">
        <f t="shared" si="2"/>
        <v>121092.52</v>
      </c>
      <c r="J33" s="112"/>
      <c r="L33" s="28"/>
    </row>
    <row r="34" spans="1:12" s="27" customFormat="1" ht="40.75" x14ac:dyDescent="0.2">
      <c r="A34" s="37" t="s">
        <v>92</v>
      </c>
      <c r="B34" s="37" t="s">
        <v>93</v>
      </c>
      <c r="C34" s="19" t="s">
        <v>94</v>
      </c>
      <c r="D34" s="37" t="s">
        <v>48</v>
      </c>
      <c r="E34" s="18">
        <v>104647.512</v>
      </c>
      <c r="F34" s="18">
        <v>125577.01</v>
      </c>
      <c r="G34" s="18">
        <f t="shared" si="0"/>
        <v>1</v>
      </c>
      <c r="H34" s="18">
        <f t="shared" si="1"/>
        <v>104647.51</v>
      </c>
      <c r="I34" s="18">
        <f t="shared" si="2"/>
        <v>125577.01</v>
      </c>
      <c r="J34" s="112"/>
      <c r="L34" s="28"/>
    </row>
    <row r="35" spans="1:12" s="27" customFormat="1" ht="40.75" customHeight="1" x14ac:dyDescent="0.2">
      <c r="A35" s="37" t="s">
        <v>95</v>
      </c>
      <c r="B35" s="37" t="s">
        <v>96</v>
      </c>
      <c r="C35" s="19" t="s">
        <v>97</v>
      </c>
      <c r="D35" s="37" t="s">
        <v>48</v>
      </c>
      <c r="E35" s="92">
        <v>110254.469</v>
      </c>
      <c r="F35" s="18">
        <v>132305.35999999999</v>
      </c>
      <c r="G35" s="18">
        <f t="shared" si="0"/>
        <v>1</v>
      </c>
      <c r="H35" s="18">
        <f t="shared" si="1"/>
        <v>110254.47</v>
      </c>
      <c r="I35" s="18">
        <f t="shared" si="2"/>
        <v>132305.35999999999</v>
      </c>
      <c r="J35" s="112"/>
      <c r="L35" s="28"/>
    </row>
    <row r="36" spans="1:12" s="27" customFormat="1" ht="54.35" customHeight="1" x14ac:dyDescent="0.2">
      <c r="A36" s="37" t="s">
        <v>98</v>
      </c>
      <c r="B36" s="37" t="s">
        <v>99</v>
      </c>
      <c r="C36" s="19" t="s">
        <v>100</v>
      </c>
      <c r="D36" s="37" t="s">
        <v>48</v>
      </c>
      <c r="E36" s="18">
        <v>115860.08300000001</v>
      </c>
      <c r="F36" s="18">
        <v>139032.1</v>
      </c>
      <c r="G36" s="18">
        <f t="shared" si="0"/>
        <v>1</v>
      </c>
      <c r="H36" s="18">
        <f t="shared" si="1"/>
        <v>115860.08</v>
      </c>
      <c r="I36" s="18">
        <f t="shared" si="2"/>
        <v>139032.1</v>
      </c>
      <c r="J36" s="112"/>
      <c r="L36" s="28"/>
    </row>
    <row r="37" spans="1:12" s="27" customFormat="1" ht="54.35" x14ac:dyDescent="0.2">
      <c r="A37" s="37" t="s">
        <v>101</v>
      </c>
      <c r="B37" s="37" t="s">
        <v>102</v>
      </c>
      <c r="C37" s="19" t="s">
        <v>103</v>
      </c>
      <c r="D37" s="37" t="s">
        <v>48</v>
      </c>
      <c r="E37" s="18">
        <v>127072.64550000001</v>
      </c>
      <c r="F37" s="18">
        <v>152487.17000000001</v>
      </c>
      <c r="G37" s="18">
        <f t="shared" si="0"/>
        <v>1</v>
      </c>
      <c r="H37" s="18">
        <f t="shared" si="1"/>
        <v>127072.64</v>
      </c>
      <c r="I37" s="18">
        <f t="shared" si="2"/>
        <v>152487.17000000001</v>
      </c>
      <c r="J37" s="113"/>
      <c r="L37" s="28"/>
    </row>
    <row r="38" spans="1:12" s="27" customFormat="1" ht="95.8" x14ac:dyDescent="0.2">
      <c r="A38" s="37" t="s">
        <v>104</v>
      </c>
      <c r="B38" s="37" t="s">
        <v>105</v>
      </c>
      <c r="C38" s="19" t="s">
        <v>106</v>
      </c>
      <c r="D38" s="37" t="s">
        <v>107</v>
      </c>
      <c r="E38" s="18">
        <v>193.92750000000001</v>
      </c>
      <c r="F38" s="18">
        <v>232.71</v>
      </c>
      <c r="G38" s="18">
        <f t="shared" si="0"/>
        <v>1</v>
      </c>
      <c r="H38" s="18">
        <f t="shared" si="1"/>
        <v>193.93</v>
      </c>
      <c r="I38" s="18">
        <f t="shared" si="2"/>
        <v>232.71</v>
      </c>
      <c r="J38" s="19" t="s">
        <v>108</v>
      </c>
      <c r="L38" s="28"/>
    </row>
    <row r="39" spans="1:12" s="27" customFormat="1" ht="68.599999999999994" x14ac:dyDescent="0.2">
      <c r="A39" s="71" t="s">
        <v>109</v>
      </c>
      <c r="B39" s="37" t="s">
        <v>110</v>
      </c>
      <c r="C39" s="19" t="s">
        <v>111</v>
      </c>
      <c r="D39" s="37" t="s">
        <v>112</v>
      </c>
      <c r="E39" s="91">
        <v>48675.25</v>
      </c>
      <c r="F39" s="18">
        <v>58410.3</v>
      </c>
      <c r="G39" s="18">
        <f t="shared" si="0"/>
        <v>1</v>
      </c>
      <c r="H39" s="18">
        <f t="shared" si="1"/>
        <v>48675.25</v>
      </c>
      <c r="I39" s="18">
        <f t="shared" si="2"/>
        <v>58410.3</v>
      </c>
      <c r="J39" s="19" t="s">
        <v>113</v>
      </c>
      <c r="L39" s="28"/>
    </row>
    <row r="40" spans="1:12" s="27" customFormat="1" ht="14.3" x14ac:dyDescent="0.2">
      <c r="A40" s="72" t="s">
        <v>114</v>
      </c>
      <c r="B40" s="73"/>
      <c r="C40" s="73"/>
      <c r="D40" s="73"/>
      <c r="E40" s="73"/>
      <c r="F40" s="73"/>
      <c r="G40" s="73"/>
      <c r="H40" s="73"/>
      <c r="I40" s="73"/>
      <c r="J40" s="72"/>
      <c r="L40" s="28"/>
    </row>
    <row r="41" spans="1:12" s="27" customFormat="1" ht="27.2" customHeight="1" x14ac:dyDescent="0.2">
      <c r="A41" s="74" t="s">
        <v>115</v>
      </c>
      <c r="B41" s="31" t="s">
        <v>116</v>
      </c>
      <c r="C41" s="32" t="s">
        <v>117</v>
      </c>
      <c r="D41" s="31" t="s">
        <v>118</v>
      </c>
      <c r="E41" s="18">
        <v>24293.68</v>
      </c>
      <c r="F41" s="18">
        <v>29152.42</v>
      </c>
      <c r="G41" s="18">
        <f t="shared" si="0"/>
        <v>1</v>
      </c>
      <c r="H41" s="18">
        <f t="shared" si="1"/>
        <v>24293.68</v>
      </c>
      <c r="I41" s="18">
        <f t="shared" si="2"/>
        <v>29152.42</v>
      </c>
      <c r="J41" s="32" t="s">
        <v>119</v>
      </c>
      <c r="L41" s="28"/>
    </row>
    <row r="42" spans="1:12" s="27" customFormat="1" ht="40.75" x14ac:dyDescent="0.2">
      <c r="A42" s="74" t="s">
        <v>120</v>
      </c>
      <c r="B42" s="74" t="s">
        <v>121</v>
      </c>
      <c r="C42" s="32" t="s">
        <v>122</v>
      </c>
      <c r="D42" s="31" t="s">
        <v>123</v>
      </c>
      <c r="E42" s="18">
        <v>20181.541500000003</v>
      </c>
      <c r="F42" s="18">
        <v>24217.85</v>
      </c>
      <c r="G42" s="18">
        <f t="shared" si="0"/>
        <v>1</v>
      </c>
      <c r="H42" s="18">
        <f t="shared" si="1"/>
        <v>20181.54</v>
      </c>
      <c r="I42" s="18">
        <f t="shared" si="2"/>
        <v>24217.85</v>
      </c>
      <c r="J42" s="114" t="s">
        <v>124</v>
      </c>
      <c r="L42" s="28"/>
    </row>
    <row r="43" spans="1:12" s="27" customFormat="1" ht="13.6" customHeight="1" x14ac:dyDescent="0.2">
      <c r="A43" s="74" t="s">
        <v>125</v>
      </c>
      <c r="B43" s="74" t="s">
        <v>126</v>
      </c>
      <c r="C43" s="32" t="s">
        <v>127</v>
      </c>
      <c r="D43" s="31" t="s">
        <v>128</v>
      </c>
      <c r="E43" s="18">
        <v>29237.1695</v>
      </c>
      <c r="F43" s="18">
        <v>35084.6</v>
      </c>
      <c r="G43" s="18">
        <f t="shared" si="0"/>
        <v>1</v>
      </c>
      <c r="H43" s="18">
        <f t="shared" si="1"/>
        <v>29237.17</v>
      </c>
      <c r="I43" s="18">
        <f t="shared" si="2"/>
        <v>35084.6</v>
      </c>
      <c r="J43" s="115"/>
      <c r="L43" s="28"/>
    </row>
    <row r="44" spans="1:12" s="27" customFormat="1" ht="40.75" x14ac:dyDescent="0.2">
      <c r="A44" s="74" t="s">
        <v>129</v>
      </c>
      <c r="B44" s="74" t="s">
        <v>130</v>
      </c>
      <c r="C44" s="32" t="s">
        <v>131</v>
      </c>
      <c r="D44" s="31" t="s">
        <v>118</v>
      </c>
      <c r="E44" s="18">
        <v>93436.29250000001</v>
      </c>
      <c r="F44" s="18">
        <v>112123.55</v>
      </c>
      <c r="G44" s="18">
        <f t="shared" si="0"/>
        <v>1</v>
      </c>
      <c r="H44" s="18">
        <f t="shared" si="1"/>
        <v>93436.29</v>
      </c>
      <c r="I44" s="18">
        <f t="shared" si="2"/>
        <v>112123.55</v>
      </c>
      <c r="J44" s="114" t="s">
        <v>132</v>
      </c>
      <c r="L44" s="28"/>
    </row>
    <row r="45" spans="1:12" s="27" customFormat="1" ht="54.35" x14ac:dyDescent="0.2">
      <c r="A45" s="74" t="s">
        <v>133</v>
      </c>
      <c r="B45" s="74" t="s">
        <v>134</v>
      </c>
      <c r="C45" s="32" t="s">
        <v>135</v>
      </c>
      <c r="D45" s="31" t="s">
        <v>118</v>
      </c>
      <c r="E45" s="92">
        <v>95771.964999999997</v>
      </c>
      <c r="F45" s="18">
        <v>114926.36</v>
      </c>
      <c r="G45" s="18">
        <f t="shared" si="0"/>
        <v>1</v>
      </c>
      <c r="H45" s="18">
        <f t="shared" si="1"/>
        <v>95771.97</v>
      </c>
      <c r="I45" s="18">
        <f t="shared" si="2"/>
        <v>114926.36</v>
      </c>
      <c r="J45" s="116"/>
      <c r="L45" s="28"/>
    </row>
    <row r="46" spans="1:12" s="27" customFormat="1" ht="54.35" x14ac:dyDescent="0.2">
      <c r="A46" s="74" t="s">
        <v>136</v>
      </c>
      <c r="B46" s="74" t="s">
        <v>137</v>
      </c>
      <c r="C46" s="32" t="s">
        <v>138</v>
      </c>
      <c r="D46" s="31" t="s">
        <v>118</v>
      </c>
      <c r="E46" s="18">
        <v>98107.62049999999</v>
      </c>
      <c r="F46" s="18">
        <v>117729.14</v>
      </c>
      <c r="G46" s="18">
        <f t="shared" si="0"/>
        <v>1</v>
      </c>
      <c r="H46" s="18">
        <f t="shared" si="1"/>
        <v>98107.62</v>
      </c>
      <c r="I46" s="18">
        <f t="shared" si="2"/>
        <v>117729.14</v>
      </c>
      <c r="J46" s="116"/>
      <c r="L46" s="28"/>
    </row>
    <row r="47" spans="1:12" s="27" customFormat="1" ht="54.35" x14ac:dyDescent="0.2">
      <c r="A47" s="74" t="s">
        <v>139</v>
      </c>
      <c r="B47" s="74" t="s">
        <v>140</v>
      </c>
      <c r="C47" s="32" t="s">
        <v>141</v>
      </c>
      <c r="D47" s="31" t="s">
        <v>118</v>
      </c>
      <c r="E47" s="18">
        <v>100443.29300000001</v>
      </c>
      <c r="F47" s="18">
        <v>120531.95</v>
      </c>
      <c r="G47" s="18">
        <f t="shared" si="0"/>
        <v>1</v>
      </c>
      <c r="H47" s="18">
        <f t="shared" si="1"/>
        <v>100443.29</v>
      </c>
      <c r="I47" s="18">
        <f t="shared" si="2"/>
        <v>120531.95</v>
      </c>
      <c r="J47" s="116"/>
      <c r="L47" s="28"/>
    </row>
    <row r="48" spans="1:12" s="27" customFormat="1" ht="54.35" x14ac:dyDescent="0.2">
      <c r="A48" s="74" t="s">
        <v>142</v>
      </c>
      <c r="B48" s="74" t="s">
        <v>143</v>
      </c>
      <c r="C48" s="32" t="s">
        <v>144</v>
      </c>
      <c r="D48" s="31" t="s">
        <v>118</v>
      </c>
      <c r="E48" s="18">
        <v>102778.96549999999</v>
      </c>
      <c r="F48" s="18">
        <v>123334.76</v>
      </c>
      <c r="G48" s="18">
        <f t="shared" si="0"/>
        <v>1</v>
      </c>
      <c r="H48" s="18">
        <f t="shared" si="1"/>
        <v>102778.97</v>
      </c>
      <c r="I48" s="18">
        <f t="shared" si="2"/>
        <v>123334.76</v>
      </c>
      <c r="J48" s="116"/>
      <c r="L48" s="28"/>
    </row>
    <row r="49" spans="1:12" s="27" customFormat="1" ht="54.35" x14ac:dyDescent="0.2">
      <c r="A49" s="74" t="s">
        <v>145</v>
      </c>
      <c r="B49" s="74" t="s">
        <v>146</v>
      </c>
      <c r="C49" s="32" t="s">
        <v>147</v>
      </c>
      <c r="D49" s="31" t="s">
        <v>118</v>
      </c>
      <c r="E49" s="92">
        <v>107451.67049999999</v>
      </c>
      <c r="F49" s="18">
        <v>128942</v>
      </c>
      <c r="G49" s="18">
        <f t="shared" si="0"/>
        <v>1</v>
      </c>
      <c r="H49" s="18">
        <f t="shared" si="1"/>
        <v>107451.67</v>
      </c>
      <c r="I49" s="18">
        <f t="shared" si="2"/>
        <v>128942</v>
      </c>
      <c r="J49" s="116"/>
      <c r="L49" s="28"/>
    </row>
    <row r="50" spans="1:12" s="27" customFormat="1" ht="54.35" x14ac:dyDescent="0.2">
      <c r="A50" s="74" t="s">
        <v>148</v>
      </c>
      <c r="B50" s="74" t="s">
        <v>149</v>
      </c>
      <c r="C50" s="32" t="s">
        <v>150</v>
      </c>
      <c r="D50" s="31" t="s">
        <v>118</v>
      </c>
      <c r="E50" s="18">
        <v>112122.9985</v>
      </c>
      <c r="F50" s="18">
        <v>134547.6</v>
      </c>
      <c r="G50" s="18">
        <f t="shared" si="0"/>
        <v>1</v>
      </c>
      <c r="H50" s="18">
        <f t="shared" si="1"/>
        <v>112123</v>
      </c>
      <c r="I50" s="18">
        <f t="shared" si="2"/>
        <v>134547.6</v>
      </c>
      <c r="J50" s="116"/>
      <c r="L50" s="28"/>
    </row>
    <row r="51" spans="1:12" s="27" customFormat="1" ht="27.2" customHeight="1" x14ac:dyDescent="0.2">
      <c r="A51" s="74" t="s">
        <v>151</v>
      </c>
      <c r="B51" s="74" t="s">
        <v>152</v>
      </c>
      <c r="C51" s="32" t="s">
        <v>153</v>
      </c>
      <c r="D51" s="31" t="s">
        <v>118</v>
      </c>
      <c r="E51" s="18">
        <v>121465.6885</v>
      </c>
      <c r="F51" s="18">
        <v>145758.82999999999</v>
      </c>
      <c r="G51" s="18">
        <f t="shared" si="0"/>
        <v>1</v>
      </c>
      <c r="H51" s="18">
        <f t="shared" si="1"/>
        <v>121465.69</v>
      </c>
      <c r="I51" s="18">
        <f t="shared" si="2"/>
        <v>145758.82999999999</v>
      </c>
      <c r="J51" s="115"/>
      <c r="L51" s="28"/>
    </row>
    <row r="52" spans="1:12" s="27" customFormat="1" ht="40.75" x14ac:dyDescent="0.2">
      <c r="A52" s="74" t="s">
        <v>154</v>
      </c>
      <c r="B52" s="74" t="s">
        <v>155</v>
      </c>
      <c r="C52" s="32" t="s">
        <v>156</v>
      </c>
      <c r="D52" s="31" t="s">
        <v>157</v>
      </c>
      <c r="E52" s="18">
        <v>40723.67</v>
      </c>
      <c r="F52" s="18">
        <v>48868.4</v>
      </c>
      <c r="G52" s="18">
        <f t="shared" si="0"/>
        <v>1</v>
      </c>
      <c r="H52" s="18">
        <f t="shared" si="1"/>
        <v>40723.67</v>
      </c>
      <c r="I52" s="18">
        <f t="shared" si="2"/>
        <v>48868.4</v>
      </c>
      <c r="J52" s="114" t="s">
        <v>158</v>
      </c>
      <c r="L52" s="28"/>
    </row>
    <row r="53" spans="1:12" s="27" customFormat="1" ht="40.75" x14ac:dyDescent="0.2">
      <c r="A53" s="74" t="s">
        <v>159</v>
      </c>
      <c r="B53" s="74" t="s">
        <v>160</v>
      </c>
      <c r="C53" s="32" t="s">
        <v>161</v>
      </c>
      <c r="D53" s="31" t="s">
        <v>157</v>
      </c>
      <c r="E53" s="92">
        <v>53638.91</v>
      </c>
      <c r="F53" s="18">
        <v>64366.69</v>
      </c>
      <c r="G53" s="18">
        <f t="shared" si="0"/>
        <v>1</v>
      </c>
      <c r="H53" s="18">
        <f t="shared" si="1"/>
        <v>53638.91</v>
      </c>
      <c r="I53" s="18">
        <f t="shared" si="2"/>
        <v>64366.69</v>
      </c>
      <c r="J53" s="116"/>
      <c r="L53" s="28"/>
    </row>
    <row r="54" spans="1:12" s="27" customFormat="1" ht="27.2" x14ac:dyDescent="0.2">
      <c r="A54" s="74" t="s">
        <v>162</v>
      </c>
      <c r="B54" s="75" t="s">
        <v>163</v>
      </c>
      <c r="C54" s="76" t="s">
        <v>164</v>
      </c>
      <c r="D54" s="75" t="s">
        <v>123</v>
      </c>
      <c r="E54" s="18">
        <v>33638.409999999996</v>
      </c>
      <c r="F54" s="18">
        <v>40366.089999999997</v>
      </c>
      <c r="G54" s="18">
        <f t="shared" si="0"/>
        <v>1</v>
      </c>
      <c r="H54" s="18">
        <f t="shared" si="1"/>
        <v>33638.410000000003</v>
      </c>
      <c r="I54" s="18">
        <f t="shared" si="2"/>
        <v>40366.089999999997</v>
      </c>
      <c r="J54" s="115"/>
      <c r="L54" s="28"/>
    </row>
    <row r="55" spans="1:12" s="27" customFormat="1" ht="109.4" x14ac:dyDescent="0.2">
      <c r="A55" s="74" t="s">
        <v>165</v>
      </c>
      <c r="B55" s="75" t="s">
        <v>166</v>
      </c>
      <c r="C55" s="32" t="s">
        <v>167</v>
      </c>
      <c r="D55" s="31" t="s">
        <v>157</v>
      </c>
      <c r="E55" s="92">
        <v>10381.585499999999</v>
      </c>
      <c r="F55" s="18">
        <v>12457.9</v>
      </c>
      <c r="G55" s="18">
        <f t="shared" si="0"/>
        <v>1</v>
      </c>
      <c r="H55" s="18">
        <f t="shared" si="1"/>
        <v>10381.58</v>
      </c>
      <c r="I55" s="18">
        <f t="shared" si="2"/>
        <v>12457.9</v>
      </c>
      <c r="J55" s="32" t="s">
        <v>168</v>
      </c>
      <c r="L55" s="28"/>
    </row>
    <row r="56" spans="1:12" s="27" customFormat="1" ht="27.2" customHeight="1" x14ac:dyDescent="0.2">
      <c r="A56" s="77" t="s">
        <v>169</v>
      </c>
      <c r="B56" s="74" t="s">
        <v>170</v>
      </c>
      <c r="C56" s="32" t="s">
        <v>171</v>
      </c>
      <c r="D56" s="31" t="s">
        <v>157</v>
      </c>
      <c r="E56" s="18">
        <v>8237.8090000000011</v>
      </c>
      <c r="F56" s="18">
        <v>9885.3700000000008</v>
      </c>
      <c r="G56" s="18">
        <f t="shared" si="0"/>
        <v>1</v>
      </c>
      <c r="H56" s="18">
        <f t="shared" si="1"/>
        <v>8237.81</v>
      </c>
      <c r="I56" s="18">
        <f t="shared" si="2"/>
        <v>9885.3700000000008</v>
      </c>
      <c r="J56" s="32" t="s">
        <v>552</v>
      </c>
      <c r="L56" s="28"/>
    </row>
    <row r="57" spans="1:12" s="27" customFormat="1" ht="40.75" customHeight="1" x14ac:dyDescent="0.2">
      <c r="A57" s="74" t="s">
        <v>172</v>
      </c>
      <c r="B57" s="74" t="s">
        <v>173</v>
      </c>
      <c r="C57" s="32" t="s">
        <v>174</v>
      </c>
      <c r="D57" s="31" t="s">
        <v>157</v>
      </c>
      <c r="E57" s="18">
        <v>21510.371999999999</v>
      </c>
      <c r="F57" s="18">
        <v>25812.45</v>
      </c>
      <c r="G57" s="18">
        <f t="shared" si="0"/>
        <v>1</v>
      </c>
      <c r="H57" s="18">
        <f t="shared" si="1"/>
        <v>21510.38</v>
      </c>
      <c r="I57" s="18">
        <f t="shared" si="2"/>
        <v>25812.45</v>
      </c>
      <c r="J57" s="32" t="s">
        <v>175</v>
      </c>
      <c r="L57" s="28"/>
    </row>
    <row r="58" spans="1:12" s="27" customFormat="1" ht="27.2" x14ac:dyDescent="0.2">
      <c r="A58" s="74" t="s">
        <v>176</v>
      </c>
      <c r="B58" s="74" t="s">
        <v>177</v>
      </c>
      <c r="C58" s="32" t="s">
        <v>178</v>
      </c>
      <c r="D58" s="78" t="s">
        <v>48</v>
      </c>
      <c r="E58" s="18">
        <v>91567.745999999999</v>
      </c>
      <c r="F58" s="18">
        <v>109881.3</v>
      </c>
      <c r="G58" s="18">
        <f t="shared" si="0"/>
        <v>1</v>
      </c>
      <c r="H58" s="18">
        <f t="shared" si="1"/>
        <v>91567.75</v>
      </c>
      <c r="I58" s="18">
        <f t="shared" si="2"/>
        <v>109881.3</v>
      </c>
      <c r="J58" s="114" t="s">
        <v>179</v>
      </c>
      <c r="L58" s="28"/>
    </row>
    <row r="59" spans="1:12" s="27" customFormat="1" ht="27.2" customHeight="1" x14ac:dyDescent="0.2">
      <c r="A59" s="74" t="s">
        <v>180</v>
      </c>
      <c r="B59" s="74" t="s">
        <v>181</v>
      </c>
      <c r="C59" s="32" t="s">
        <v>182</v>
      </c>
      <c r="D59" s="78" t="s">
        <v>48</v>
      </c>
      <c r="E59" s="18">
        <v>94370.561500000011</v>
      </c>
      <c r="F59" s="18">
        <v>113244.67</v>
      </c>
      <c r="G59" s="18">
        <f t="shared" si="0"/>
        <v>1</v>
      </c>
      <c r="H59" s="18">
        <f t="shared" si="1"/>
        <v>94370.559999999998</v>
      </c>
      <c r="I59" s="18">
        <f t="shared" si="2"/>
        <v>113244.67</v>
      </c>
      <c r="J59" s="116"/>
      <c r="L59" s="28"/>
    </row>
    <row r="60" spans="1:12" s="27" customFormat="1" ht="27.2" customHeight="1" x14ac:dyDescent="0.2">
      <c r="A60" s="74" t="s">
        <v>183</v>
      </c>
      <c r="B60" s="74" t="s">
        <v>184</v>
      </c>
      <c r="C60" s="32" t="s">
        <v>185</v>
      </c>
      <c r="D60" s="78" t="s">
        <v>48</v>
      </c>
      <c r="E60" s="18">
        <v>99976.167000000001</v>
      </c>
      <c r="F60" s="18">
        <v>119971.4</v>
      </c>
      <c r="G60" s="18">
        <f t="shared" si="0"/>
        <v>1</v>
      </c>
      <c r="H60" s="18">
        <f t="shared" si="1"/>
        <v>99976.17</v>
      </c>
      <c r="I60" s="18">
        <f t="shared" si="2"/>
        <v>119971.4</v>
      </c>
      <c r="J60" s="116"/>
      <c r="L60" s="28"/>
    </row>
    <row r="61" spans="1:12" s="27" customFormat="1" ht="27.2" customHeight="1" x14ac:dyDescent="0.2">
      <c r="A61" s="74" t="s">
        <v>186</v>
      </c>
      <c r="B61" s="74" t="s">
        <v>187</v>
      </c>
      <c r="C61" s="32" t="s">
        <v>188</v>
      </c>
      <c r="D61" s="78" t="s">
        <v>48</v>
      </c>
      <c r="E61" s="18">
        <v>105581.781</v>
      </c>
      <c r="F61" s="18">
        <v>126698.14</v>
      </c>
      <c r="G61" s="18">
        <f t="shared" si="0"/>
        <v>1</v>
      </c>
      <c r="H61" s="18">
        <f t="shared" si="1"/>
        <v>105581.78</v>
      </c>
      <c r="I61" s="18">
        <f t="shared" si="2"/>
        <v>126698.14</v>
      </c>
      <c r="J61" s="116"/>
      <c r="L61" s="28"/>
    </row>
    <row r="62" spans="1:12" s="27" customFormat="1" ht="27.2" customHeight="1" x14ac:dyDescent="0.2">
      <c r="A62" s="74" t="s">
        <v>189</v>
      </c>
      <c r="B62" s="74" t="s">
        <v>190</v>
      </c>
      <c r="C62" s="32" t="s">
        <v>191</v>
      </c>
      <c r="D62" s="78" t="s">
        <v>48</v>
      </c>
      <c r="E62" s="18">
        <v>111188.738</v>
      </c>
      <c r="F62" s="18">
        <v>133426.49</v>
      </c>
      <c r="G62" s="18">
        <f t="shared" si="0"/>
        <v>1</v>
      </c>
      <c r="H62" s="18">
        <f t="shared" si="1"/>
        <v>111188.74</v>
      </c>
      <c r="I62" s="18">
        <f t="shared" si="2"/>
        <v>133426.49</v>
      </c>
      <c r="J62" s="116"/>
      <c r="L62" s="28"/>
    </row>
    <row r="63" spans="1:12" s="27" customFormat="1" ht="27.2" customHeight="1" x14ac:dyDescent="0.2">
      <c r="A63" s="74" t="s">
        <v>192</v>
      </c>
      <c r="B63" s="74" t="s">
        <v>193</v>
      </c>
      <c r="C63" s="32" t="s">
        <v>194</v>
      </c>
      <c r="D63" s="78" t="s">
        <v>48</v>
      </c>
      <c r="E63" s="18">
        <v>119597.14199999999</v>
      </c>
      <c r="F63" s="18">
        <v>143516.57</v>
      </c>
      <c r="G63" s="18">
        <f t="shared" si="0"/>
        <v>1</v>
      </c>
      <c r="H63" s="18">
        <f t="shared" si="1"/>
        <v>119597.14</v>
      </c>
      <c r="I63" s="18">
        <f t="shared" si="2"/>
        <v>143516.57</v>
      </c>
      <c r="J63" s="116"/>
      <c r="L63" s="28"/>
    </row>
    <row r="64" spans="1:12" s="27" customFormat="1" ht="27.2" customHeight="1" x14ac:dyDescent="0.2">
      <c r="A64" s="74" t="s">
        <v>195</v>
      </c>
      <c r="B64" s="74" t="s">
        <v>196</v>
      </c>
      <c r="C64" s="32" t="s">
        <v>197</v>
      </c>
      <c r="D64" s="78" t="s">
        <v>48</v>
      </c>
      <c r="E64" s="18">
        <v>128006.9145</v>
      </c>
      <c r="F64" s="18">
        <v>153608.29999999999</v>
      </c>
      <c r="G64" s="18">
        <f t="shared" si="0"/>
        <v>1</v>
      </c>
      <c r="H64" s="18">
        <f t="shared" si="1"/>
        <v>128006.92</v>
      </c>
      <c r="I64" s="18">
        <f t="shared" si="2"/>
        <v>153608.29999999999</v>
      </c>
      <c r="J64" s="116"/>
      <c r="L64" s="28"/>
    </row>
    <row r="65" spans="1:12" s="27" customFormat="1" ht="67.95" customHeight="1" x14ac:dyDescent="0.2">
      <c r="A65" s="74" t="s">
        <v>198</v>
      </c>
      <c r="B65" s="74" t="s">
        <v>199</v>
      </c>
      <c r="C65" s="32" t="s">
        <v>200</v>
      </c>
      <c r="D65" s="78" t="s">
        <v>48</v>
      </c>
      <c r="E65" s="91">
        <v>150432.05650000001</v>
      </c>
      <c r="F65" s="18">
        <v>180518.47</v>
      </c>
      <c r="G65" s="18">
        <f t="shared" si="0"/>
        <v>1</v>
      </c>
      <c r="H65" s="18">
        <f t="shared" si="1"/>
        <v>150432.06</v>
      </c>
      <c r="I65" s="18">
        <f t="shared" si="2"/>
        <v>180518.47</v>
      </c>
      <c r="J65" s="115"/>
      <c r="L65" s="28"/>
    </row>
    <row r="66" spans="1:12" s="27" customFormat="1" ht="14.3" x14ac:dyDescent="0.2">
      <c r="A66" s="29" t="s">
        <v>201</v>
      </c>
      <c r="B66" s="30"/>
      <c r="C66" s="30"/>
      <c r="D66" s="30"/>
      <c r="E66" s="30"/>
      <c r="F66" s="30"/>
      <c r="G66" s="30"/>
      <c r="H66" s="30"/>
      <c r="I66" s="30"/>
      <c r="J66" s="29"/>
      <c r="L66" s="28"/>
    </row>
    <row r="67" spans="1:12" s="27" customFormat="1" ht="67.95" customHeight="1" x14ac:dyDescent="0.2">
      <c r="A67" s="49" t="s">
        <v>202</v>
      </c>
      <c r="B67" s="49" t="s">
        <v>203</v>
      </c>
      <c r="C67" s="48" t="s">
        <v>204</v>
      </c>
      <c r="D67" s="49" t="s">
        <v>48</v>
      </c>
      <c r="E67" s="18">
        <v>139998.04300000001</v>
      </c>
      <c r="F67" s="18">
        <v>167997.65</v>
      </c>
      <c r="G67" s="18">
        <f t="shared" si="0"/>
        <v>1</v>
      </c>
      <c r="H67" s="18">
        <f t="shared" si="1"/>
        <v>139998.04</v>
      </c>
      <c r="I67" s="18">
        <f t="shared" si="2"/>
        <v>167997.65</v>
      </c>
      <c r="J67" s="48" t="s">
        <v>205</v>
      </c>
      <c r="L67" s="28"/>
    </row>
    <row r="68" spans="1:12" s="21" customFormat="1" ht="205.15" x14ac:dyDescent="0.25">
      <c r="A68" s="47" t="s">
        <v>206</v>
      </c>
      <c r="B68" s="49" t="s">
        <v>207</v>
      </c>
      <c r="C68" s="48" t="s">
        <v>208</v>
      </c>
      <c r="D68" s="49" t="s">
        <v>209</v>
      </c>
      <c r="E68" s="18">
        <v>72598.5</v>
      </c>
      <c r="F68" s="18">
        <v>87118.2</v>
      </c>
      <c r="G68" s="18">
        <f t="shared" si="0"/>
        <v>1</v>
      </c>
      <c r="H68" s="18">
        <f t="shared" si="1"/>
        <v>72598.5</v>
      </c>
      <c r="I68" s="18">
        <f t="shared" si="2"/>
        <v>87118.2</v>
      </c>
      <c r="J68" s="48" t="s">
        <v>210</v>
      </c>
    </row>
    <row r="69" spans="1:12" s="21" customFormat="1" ht="40.75" x14ac:dyDescent="0.25">
      <c r="A69" s="47" t="s">
        <v>211</v>
      </c>
      <c r="B69" s="47" t="s">
        <v>212</v>
      </c>
      <c r="C69" s="48" t="s">
        <v>213</v>
      </c>
      <c r="D69" s="49" t="s">
        <v>107</v>
      </c>
      <c r="E69" s="18">
        <v>3094</v>
      </c>
      <c r="F69" s="18">
        <v>3712.8</v>
      </c>
      <c r="G69" s="18">
        <f t="shared" si="0"/>
        <v>1</v>
      </c>
      <c r="H69" s="18">
        <f t="shared" si="1"/>
        <v>3094</v>
      </c>
      <c r="I69" s="18">
        <f t="shared" si="2"/>
        <v>3712.8</v>
      </c>
      <c r="J69" s="117" t="s">
        <v>214</v>
      </c>
    </row>
    <row r="70" spans="1:12" s="21" customFormat="1" ht="13.6" customHeight="1" x14ac:dyDescent="0.25">
      <c r="A70" s="47" t="s">
        <v>215</v>
      </c>
      <c r="B70" s="47" t="s">
        <v>216</v>
      </c>
      <c r="C70" s="48" t="s">
        <v>217</v>
      </c>
      <c r="D70" s="49" t="s">
        <v>107</v>
      </c>
      <c r="E70" s="18">
        <v>3646.5</v>
      </c>
      <c r="F70" s="18">
        <v>4375.8</v>
      </c>
      <c r="G70" s="18">
        <f t="shared" si="0"/>
        <v>1</v>
      </c>
      <c r="H70" s="18">
        <f t="shared" si="1"/>
        <v>3646.5</v>
      </c>
      <c r="I70" s="18">
        <f t="shared" si="2"/>
        <v>4375.8</v>
      </c>
      <c r="J70" s="118"/>
    </row>
    <row r="71" spans="1:12" ht="40.75" x14ac:dyDescent="0.2">
      <c r="A71" s="47" t="s">
        <v>218</v>
      </c>
      <c r="B71" s="47" t="s">
        <v>219</v>
      </c>
      <c r="C71" s="48" t="s">
        <v>220</v>
      </c>
      <c r="D71" s="49" t="s">
        <v>107</v>
      </c>
      <c r="E71" s="18">
        <v>3867.5</v>
      </c>
      <c r="F71" s="18">
        <v>4641</v>
      </c>
      <c r="G71" s="18">
        <f t="shared" si="0"/>
        <v>1</v>
      </c>
      <c r="H71" s="18">
        <f t="shared" si="1"/>
        <v>3867.5</v>
      </c>
      <c r="I71" s="18">
        <f t="shared" si="2"/>
        <v>4641</v>
      </c>
      <c r="J71" s="118"/>
    </row>
    <row r="72" spans="1:12" ht="40.75" x14ac:dyDescent="0.2">
      <c r="A72" s="47" t="s">
        <v>221</v>
      </c>
      <c r="B72" s="47" t="s">
        <v>222</v>
      </c>
      <c r="C72" s="48" t="s">
        <v>223</v>
      </c>
      <c r="D72" s="49" t="s">
        <v>107</v>
      </c>
      <c r="E72" s="18">
        <v>4420</v>
      </c>
      <c r="F72" s="18">
        <v>5304</v>
      </c>
      <c r="G72" s="18">
        <f t="shared" si="0"/>
        <v>1</v>
      </c>
      <c r="H72" s="18">
        <f t="shared" si="1"/>
        <v>4420</v>
      </c>
      <c r="I72" s="18">
        <f t="shared" si="2"/>
        <v>5304</v>
      </c>
      <c r="J72" s="119"/>
    </row>
    <row r="73" spans="1:12" ht="14.3" x14ac:dyDescent="0.2">
      <c r="A73" s="29" t="s">
        <v>224</v>
      </c>
      <c r="B73" s="30"/>
      <c r="C73" s="30"/>
      <c r="D73" s="30"/>
      <c r="E73" s="30"/>
      <c r="F73" s="30"/>
      <c r="G73" s="30"/>
      <c r="H73" s="30"/>
      <c r="I73" s="30"/>
      <c r="J73" s="29"/>
    </row>
    <row r="74" spans="1:12" ht="67.95" x14ac:dyDescent="0.2">
      <c r="A74" s="79" t="s">
        <v>225</v>
      </c>
      <c r="B74" s="79" t="s">
        <v>226</v>
      </c>
      <c r="C74" s="15" t="s">
        <v>227</v>
      </c>
      <c r="D74" s="80" t="s">
        <v>44</v>
      </c>
      <c r="E74" s="18">
        <v>56421.665499999996</v>
      </c>
      <c r="F74" s="18">
        <v>67706</v>
      </c>
      <c r="G74" s="18">
        <f t="shared" si="0"/>
        <v>1</v>
      </c>
      <c r="H74" s="18">
        <f t="shared" si="1"/>
        <v>56421.67</v>
      </c>
      <c r="I74" s="18">
        <f t="shared" si="2"/>
        <v>67706</v>
      </c>
      <c r="J74" s="102" t="s">
        <v>228</v>
      </c>
    </row>
    <row r="75" spans="1:12" ht="67.95" x14ac:dyDescent="0.2">
      <c r="A75" s="79" t="s">
        <v>229</v>
      </c>
      <c r="B75" s="79" t="s">
        <v>230</v>
      </c>
      <c r="C75" s="15" t="s">
        <v>231</v>
      </c>
      <c r="D75" s="80" t="s">
        <v>232</v>
      </c>
      <c r="E75" s="18">
        <v>169.25200000000001</v>
      </c>
      <c r="F75" s="18">
        <v>203.1</v>
      </c>
      <c r="G75" s="18">
        <f t="shared" si="0"/>
        <v>1</v>
      </c>
      <c r="H75" s="18">
        <f t="shared" si="1"/>
        <v>169.25</v>
      </c>
      <c r="I75" s="18">
        <f t="shared" si="2"/>
        <v>203.1</v>
      </c>
      <c r="J75" s="103"/>
    </row>
    <row r="76" spans="1:12" ht="67.95" x14ac:dyDescent="0.2">
      <c r="A76" s="79" t="s">
        <v>233</v>
      </c>
      <c r="B76" s="79" t="s">
        <v>234</v>
      </c>
      <c r="C76" s="14" t="s">
        <v>235</v>
      </c>
      <c r="D76" s="80" t="s">
        <v>44</v>
      </c>
      <c r="E76" s="18">
        <v>44572.716499999995</v>
      </c>
      <c r="F76" s="18">
        <v>53487.26</v>
      </c>
      <c r="G76" s="18">
        <f t="shared" ref="G76:G115" si="3">$G$5</f>
        <v>1</v>
      </c>
      <c r="H76" s="18">
        <f t="shared" ref="H76:H115" si="4">ROUND(I76/1.2,2)</f>
        <v>44572.72</v>
      </c>
      <c r="I76" s="18">
        <f t="shared" ref="I76:I115" si="5">ROUND(F76*G76,2)</f>
        <v>53487.26</v>
      </c>
      <c r="J76" s="102" t="s">
        <v>236</v>
      </c>
    </row>
    <row r="77" spans="1:12" ht="67.95" x14ac:dyDescent="0.2">
      <c r="A77" s="79" t="s">
        <v>237</v>
      </c>
      <c r="B77" s="79" t="s">
        <v>238</v>
      </c>
      <c r="C77" s="14" t="s">
        <v>239</v>
      </c>
      <c r="D77" s="80" t="s">
        <v>107</v>
      </c>
      <c r="E77" s="18">
        <v>132.685</v>
      </c>
      <c r="F77" s="18">
        <v>159.22</v>
      </c>
      <c r="G77" s="18">
        <f t="shared" si="3"/>
        <v>1</v>
      </c>
      <c r="H77" s="18">
        <f t="shared" si="4"/>
        <v>132.68</v>
      </c>
      <c r="I77" s="18">
        <f t="shared" si="5"/>
        <v>159.22</v>
      </c>
      <c r="J77" s="103"/>
    </row>
    <row r="78" spans="1:12" ht="220.1" x14ac:dyDescent="0.2">
      <c r="A78" s="81" t="s">
        <v>240</v>
      </c>
      <c r="B78" s="79" t="s">
        <v>241</v>
      </c>
      <c r="C78" s="14" t="s">
        <v>242</v>
      </c>
      <c r="D78" s="80" t="s">
        <v>44</v>
      </c>
      <c r="E78" s="18">
        <v>20311.531999999999</v>
      </c>
      <c r="F78" s="18">
        <v>24373.84</v>
      </c>
      <c r="G78" s="18">
        <f t="shared" si="3"/>
        <v>1</v>
      </c>
      <c r="H78" s="18">
        <f t="shared" si="4"/>
        <v>20311.53</v>
      </c>
      <c r="I78" s="18">
        <f t="shared" si="5"/>
        <v>24373.84</v>
      </c>
      <c r="J78" s="95" t="s">
        <v>243</v>
      </c>
    </row>
    <row r="79" spans="1:12" ht="40.75" x14ac:dyDescent="0.2">
      <c r="A79" s="79" t="s">
        <v>244</v>
      </c>
      <c r="B79" s="79" t="s">
        <v>245</v>
      </c>
      <c r="C79" s="14" t="s">
        <v>246</v>
      </c>
      <c r="D79" s="80" t="s">
        <v>107</v>
      </c>
      <c r="E79" s="18">
        <v>1990.989</v>
      </c>
      <c r="F79" s="18">
        <v>2389.19</v>
      </c>
      <c r="G79" s="18">
        <f t="shared" si="3"/>
        <v>1</v>
      </c>
      <c r="H79" s="18">
        <f t="shared" si="4"/>
        <v>1990.99</v>
      </c>
      <c r="I79" s="18">
        <f t="shared" si="5"/>
        <v>2389.19</v>
      </c>
      <c r="J79" s="102" t="s">
        <v>247</v>
      </c>
    </row>
    <row r="80" spans="1:12" ht="40.75" x14ac:dyDescent="0.2">
      <c r="A80" s="79" t="s">
        <v>248</v>
      </c>
      <c r="B80" s="79" t="s">
        <v>249</v>
      </c>
      <c r="C80" s="14" t="s">
        <v>250</v>
      </c>
      <c r="D80" s="80" t="s">
        <v>107</v>
      </c>
      <c r="E80" s="18">
        <v>2133.2025000000003</v>
      </c>
      <c r="F80" s="18">
        <v>2559.84</v>
      </c>
      <c r="G80" s="18">
        <f t="shared" si="3"/>
        <v>1</v>
      </c>
      <c r="H80" s="18">
        <f t="shared" si="4"/>
        <v>2133.1999999999998</v>
      </c>
      <c r="I80" s="18">
        <f t="shared" si="5"/>
        <v>2559.84</v>
      </c>
      <c r="J80" s="104"/>
    </row>
    <row r="81" spans="1:10" ht="40.75" x14ac:dyDescent="0.2">
      <c r="A81" s="79" t="s">
        <v>251</v>
      </c>
      <c r="B81" s="79" t="s">
        <v>252</v>
      </c>
      <c r="C81" s="14" t="s">
        <v>253</v>
      </c>
      <c r="D81" s="80" t="s">
        <v>107</v>
      </c>
      <c r="E81" s="18">
        <v>2559.8429999999998</v>
      </c>
      <c r="F81" s="18">
        <v>3071.81</v>
      </c>
      <c r="G81" s="18">
        <f t="shared" si="3"/>
        <v>1</v>
      </c>
      <c r="H81" s="18">
        <f t="shared" si="4"/>
        <v>2559.84</v>
      </c>
      <c r="I81" s="18">
        <f t="shared" si="5"/>
        <v>3071.81</v>
      </c>
      <c r="J81" s="104"/>
    </row>
    <row r="82" spans="1:10" ht="40.75" x14ac:dyDescent="0.2">
      <c r="A82" s="79" t="s">
        <v>254</v>
      </c>
      <c r="B82" s="79" t="s">
        <v>255</v>
      </c>
      <c r="C82" s="14" t="s">
        <v>256</v>
      </c>
      <c r="D82" s="80" t="s">
        <v>107</v>
      </c>
      <c r="E82" s="18">
        <v>3842.3485000000001</v>
      </c>
      <c r="F82" s="18">
        <v>4610.82</v>
      </c>
      <c r="G82" s="18">
        <f t="shared" si="3"/>
        <v>1</v>
      </c>
      <c r="H82" s="18">
        <f t="shared" si="4"/>
        <v>3842.35</v>
      </c>
      <c r="I82" s="18">
        <f t="shared" si="5"/>
        <v>4610.82</v>
      </c>
      <c r="J82" s="104"/>
    </row>
    <row r="83" spans="1:10" ht="137.9" x14ac:dyDescent="0.2">
      <c r="A83" s="82" t="s">
        <v>257</v>
      </c>
      <c r="B83" s="79" t="s">
        <v>260</v>
      </c>
      <c r="C83" s="14" t="s">
        <v>261</v>
      </c>
      <c r="D83" s="80" t="s">
        <v>262</v>
      </c>
      <c r="E83" s="18">
        <v>3281.85</v>
      </c>
      <c r="F83" s="18">
        <v>3938.22</v>
      </c>
      <c r="G83" s="18">
        <f t="shared" si="3"/>
        <v>1</v>
      </c>
      <c r="H83" s="18">
        <f t="shared" si="4"/>
        <v>3281.85</v>
      </c>
      <c r="I83" s="18">
        <f t="shared" si="5"/>
        <v>3938.22</v>
      </c>
      <c r="J83" s="14" t="s">
        <v>263</v>
      </c>
    </row>
    <row r="84" spans="1:10" ht="14.3" x14ac:dyDescent="0.2">
      <c r="A84" s="29" t="s">
        <v>267</v>
      </c>
      <c r="B84" s="30"/>
      <c r="C84" s="30"/>
      <c r="D84" s="30"/>
      <c r="E84" s="30"/>
      <c r="F84" s="30"/>
      <c r="G84" s="30"/>
      <c r="H84" s="30"/>
      <c r="I84" s="30"/>
      <c r="J84" s="29"/>
    </row>
    <row r="85" spans="1:10" ht="178.65" x14ac:dyDescent="0.2">
      <c r="A85" s="83" t="s">
        <v>268</v>
      </c>
      <c r="B85" s="83" t="s">
        <v>269</v>
      </c>
      <c r="C85" s="16" t="s">
        <v>270</v>
      </c>
      <c r="D85" s="50" t="s">
        <v>48</v>
      </c>
      <c r="E85" s="18">
        <v>112843.3395</v>
      </c>
      <c r="F85" s="18">
        <v>135412.01</v>
      </c>
      <c r="G85" s="18">
        <f t="shared" si="3"/>
        <v>1</v>
      </c>
      <c r="H85" s="18">
        <f t="shared" si="4"/>
        <v>112843.34</v>
      </c>
      <c r="I85" s="18">
        <f t="shared" si="5"/>
        <v>135412.01</v>
      </c>
      <c r="J85" s="96" t="s">
        <v>271</v>
      </c>
    </row>
    <row r="86" spans="1:10" ht="341.7" x14ac:dyDescent="0.2">
      <c r="A86" s="83" t="s">
        <v>272</v>
      </c>
      <c r="B86" s="83" t="s">
        <v>273</v>
      </c>
      <c r="C86" s="16" t="s">
        <v>274</v>
      </c>
      <c r="D86" s="50" t="s">
        <v>48</v>
      </c>
      <c r="E86" s="18">
        <v>180550.7015</v>
      </c>
      <c r="F86" s="18">
        <v>216660.84</v>
      </c>
      <c r="G86" s="18">
        <f t="shared" si="3"/>
        <v>1</v>
      </c>
      <c r="H86" s="18">
        <f t="shared" si="4"/>
        <v>180550.7</v>
      </c>
      <c r="I86" s="18">
        <f t="shared" si="5"/>
        <v>216660.84</v>
      </c>
      <c r="J86" s="96" t="s">
        <v>275</v>
      </c>
    </row>
    <row r="87" spans="1:10" ht="27.2" x14ac:dyDescent="0.2">
      <c r="A87" s="83" t="s">
        <v>276</v>
      </c>
      <c r="B87" s="83" t="s">
        <v>277</v>
      </c>
      <c r="C87" s="16" t="s">
        <v>278</v>
      </c>
      <c r="D87" s="50" t="s">
        <v>48</v>
      </c>
      <c r="E87" s="18">
        <v>209789.2225</v>
      </c>
      <c r="F87" s="18">
        <v>251747.07</v>
      </c>
      <c r="G87" s="18">
        <f t="shared" si="3"/>
        <v>1</v>
      </c>
      <c r="H87" s="18">
        <f t="shared" si="4"/>
        <v>209789.23</v>
      </c>
      <c r="I87" s="18">
        <f t="shared" si="5"/>
        <v>251747.07</v>
      </c>
      <c r="J87" s="105" t="s">
        <v>279</v>
      </c>
    </row>
    <row r="88" spans="1:10" ht="27.2" x14ac:dyDescent="0.2">
      <c r="A88" s="83" t="s">
        <v>280</v>
      </c>
      <c r="B88" s="83" t="s">
        <v>281</v>
      </c>
      <c r="C88" s="16" t="s">
        <v>282</v>
      </c>
      <c r="D88" s="50" t="s">
        <v>112</v>
      </c>
      <c r="E88" s="18">
        <v>211971.89500000002</v>
      </c>
      <c r="F88" s="18">
        <v>254366.27</v>
      </c>
      <c r="G88" s="18">
        <f t="shared" si="3"/>
        <v>1</v>
      </c>
      <c r="H88" s="18">
        <f t="shared" si="4"/>
        <v>211971.89</v>
      </c>
      <c r="I88" s="18">
        <f t="shared" si="5"/>
        <v>254366.27</v>
      </c>
      <c r="J88" s="106"/>
    </row>
    <row r="89" spans="1:10" ht="27.2" x14ac:dyDescent="0.2">
      <c r="A89" s="84" t="s">
        <v>283</v>
      </c>
      <c r="B89" s="83" t="s">
        <v>284</v>
      </c>
      <c r="C89" s="16" t="s">
        <v>285</v>
      </c>
      <c r="D89" s="50" t="s">
        <v>48</v>
      </c>
      <c r="E89" s="18">
        <v>215903.93550000002</v>
      </c>
      <c r="F89" s="18">
        <v>259084.72</v>
      </c>
      <c r="G89" s="18">
        <f t="shared" si="3"/>
        <v>1</v>
      </c>
      <c r="H89" s="18">
        <f t="shared" si="4"/>
        <v>215903.93</v>
      </c>
      <c r="I89" s="18">
        <f t="shared" si="5"/>
        <v>259084.72</v>
      </c>
      <c r="J89" s="106"/>
    </row>
    <row r="90" spans="1:10" ht="27.2" x14ac:dyDescent="0.2">
      <c r="A90" s="84" t="s">
        <v>286</v>
      </c>
      <c r="B90" s="83" t="s">
        <v>287</v>
      </c>
      <c r="C90" s="16" t="s">
        <v>288</v>
      </c>
      <c r="D90" s="50" t="s">
        <v>48</v>
      </c>
      <c r="E90" s="18">
        <v>228391.99949999998</v>
      </c>
      <c r="F90" s="18">
        <v>274070.40000000002</v>
      </c>
      <c r="G90" s="18">
        <f t="shared" si="3"/>
        <v>1</v>
      </c>
      <c r="H90" s="18">
        <f t="shared" si="4"/>
        <v>228392</v>
      </c>
      <c r="I90" s="18">
        <f t="shared" si="5"/>
        <v>274070.40000000002</v>
      </c>
      <c r="J90" s="106"/>
    </row>
    <row r="91" spans="1:10" ht="27.2" x14ac:dyDescent="0.2">
      <c r="A91" s="83" t="s">
        <v>289</v>
      </c>
      <c r="B91" s="83" t="s">
        <v>290</v>
      </c>
      <c r="C91" s="16" t="s">
        <v>291</v>
      </c>
      <c r="D91" s="50" t="s">
        <v>48</v>
      </c>
      <c r="E91" s="18">
        <v>234176.35150000002</v>
      </c>
      <c r="F91" s="18">
        <v>281011.62</v>
      </c>
      <c r="G91" s="18">
        <f t="shared" si="3"/>
        <v>1</v>
      </c>
      <c r="H91" s="18">
        <f t="shared" si="4"/>
        <v>234176.35</v>
      </c>
      <c r="I91" s="18">
        <f t="shared" si="5"/>
        <v>281011.62</v>
      </c>
      <c r="J91" s="106"/>
    </row>
    <row r="92" spans="1:10" ht="27.2" x14ac:dyDescent="0.2">
      <c r="A92" s="83" t="s">
        <v>292</v>
      </c>
      <c r="B92" s="83" t="s">
        <v>293</v>
      </c>
      <c r="C92" s="16" t="s">
        <v>294</v>
      </c>
      <c r="D92" s="50" t="s">
        <v>48</v>
      </c>
      <c r="E92" s="18">
        <v>256719.26949999999</v>
      </c>
      <c r="F92" s="18">
        <v>308063.12</v>
      </c>
      <c r="G92" s="18">
        <f t="shared" si="3"/>
        <v>1</v>
      </c>
      <c r="H92" s="18">
        <f t="shared" si="4"/>
        <v>256719.27</v>
      </c>
      <c r="I92" s="18">
        <f t="shared" si="5"/>
        <v>308063.12</v>
      </c>
      <c r="J92" s="106"/>
    </row>
    <row r="93" spans="1:10" ht="27.2" x14ac:dyDescent="0.2">
      <c r="A93" s="83" t="s">
        <v>295</v>
      </c>
      <c r="B93" s="83" t="s">
        <v>296</v>
      </c>
      <c r="C93" s="16" t="s">
        <v>297</v>
      </c>
      <c r="D93" s="50" t="s">
        <v>48</v>
      </c>
      <c r="E93" s="18">
        <v>265183.20399999997</v>
      </c>
      <c r="F93" s="18">
        <v>318219.84000000003</v>
      </c>
      <c r="G93" s="18">
        <f t="shared" si="3"/>
        <v>1</v>
      </c>
      <c r="H93" s="18">
        <f t="shared" si="4"/>
        <v>265183.2</v>
      </c>
      <c r="I93" s="18">
        <f t="shared" si="5"/>
        <v>318219.84000000003</v>
      </c>
      <c r="J93" s="106"/>
    </row>
    <row r="94" spans="1:10" ht="27.2" x14ac:dyDescent="0.2">
      <c r="A94" s="83" t="s">
        <v>298</v>
      </c>
      <c r="B94" s="83" t="s">
        <v>299</v>
      </c>
      <c r="C94" s="16" t="s">
        <v>300</v>
      </c>
      <c r="D94" s="50" t="s">
        <v>48</v>
      </c>
      <c r="E94" s="18">
        <v>296215.79449999996</v>
      </c>
      <c r="F94" s="18">
        <v>355458.95</v>
      </c>
      <c r="G94" s="18">
        <f t="shared" si="3"/>
        <v>1</v>
      </c>
      <c r="H94" s="18">
        <f t="shared" si="4"/>
        <v>296215.78999999998</v>
      </c>
      <c r="I94" s="18">
        <f t="shared" si="5"/>
        <v>355458.95</v>
      </c>
      <c r="J94" s="107"/>
    </row>
    <row r="95" spans="1:10" ht="14.3" x14ac:dyDescent="0.2">
      <c r="A95" s="29" t="s">
        <v>301</v>
      </c>
      <c r="B95" s="30"/>
      <c r="C95" s="30"/>
      <c r="D95" s="30"/>
      <c r="E95" s="30"/>
      <c r="F95" s="30"/>
      <c r="G95" s="30"/>
      <c r="H95" s="30"/>
      <c r="I95" s="30"/>
      <c r="J95" s="29"/>
    </row>
    <row r="96" spans="1:10" ht="192.25" x14ac:dyDescent="0.2">
      <c r="A96" s="85" t="s">
        <v>302</v>
      </c>
      <c r="B96" s="86" t="s">
        <v>303</v>
      </c>
      <c r="C96" s="87" t="s">
        <v>304</v>
      </c>
      <c r="D96" s="86" t="s">
        <v>48</v>
      </c>
      <c r="E96" s="18">
        <v>58649.022500000006</v>
      </c>
      <c r="F96" s="18">
        <v>70378.83</v>
      </c>
      <c r="G96" s="18">
        <f t="shared" si="3"/>
        <v>1</v>
      </c>
      <c r="H96" s="18">
        <f t="shared" si="4"/>
        <v>58649.03</v>
      </c>
      <c r="I96" s="18">
        <f t="shared" si="5"/>
        <v>70378.83</v>
      </c>
      <c r="J96" s="87" t="s">
        <v>305</v>
      </c>
    </row>
    <row r="97" spans="1:10" ht="219.4" x14ac:dyDescent="0.2">
      <c r="A97" s="85" t="s">
        <v>306</v>
      </c>
      <c r="B97" s="86" t="s">
        <v>307</v>
      </c>
      <c r="C97" s="87" t="s">
        <v>308</v>
      </c>
      <c r="D97" s="86" t="s">
        <v>48</v>
      </c>
      <c r="E97" s="18">
        <v>46718.822</v>
      </c>
      <c r="F97" s="18">
        <v>56062.59</v>
      </c>
      <c r="G97" s="18">
        <f t="shared" si="3"/>
        <v>1</v>
      </c>
      <c r="H97" s="18">
        <f t="shared" si="4"/>
        <v>46718.83</v>
      </c>
      <c r="I97" s="18">
        <f t="shared" si="5"/>
        <v>56062.59</v>
      </c>
      <c r="J97" s="88" t="s">
        <v>309</v>
      </c>
    </row>
    <row r="98" spans="1:10" ht="191.55" x14ac:dyDescent="0.2">
      <c r="A98" s="85" t="s">
        <v>310</v>
      </c>
      <c r="B98" s="86" t="s">
        <v>311</v>
      </c>
      <c r="C98" s="87" t="s">
        <v>312</v>
      </c>
      <c r="D98" s="86" t="s">
        <v>313</v>
      </c>
      <c r="E98" s="18">
        <v>33571.370500000005</v>
      </c>
      <c r="F98" s="18">
        <v>40285.64</v>
      </c>
      <c r="G98" s="18">
        <f t="shared" si="3"/>
        <v>1</v>
      </c>
      <c r="H98" s="18">
        <f t="shared" si="4"/>
        <v>33571.370000000003</v>
      </c>
      <c r="I98" s="18">
        <f t="shared" si="5"/>
        <v>40285.64</v>
      </c>
      <c r="J98" s="88" t="s">
        <v>314</v>
      </c>
    </row>
    <row r="99" spans="1:10" ht="40.75" x14ac:dyDescent="0.2">
      <c r="A99" s="85" t="s">
        <v>315</v>
      </c>
      <c r="B99" s="85" t="s">
        <v>316</v>
      </c>
      <c r="C99" s="88" t="s">
        <v>538</v>
      </c>
      <c r="D99" s="86" t="s">
        <v>48</v>
      </c>
      <c r="E99" s="18">
        <v>130809.72150000001</v>
      </c>
      <c r="F99" s="18">
        <v>156971.67000000001</v>
      </c>
      <c r="G99" s="18">
        <f t="shared" si="3"/>
        <v>1</v>
      </c>
      <c r="H99" s="18">
        <f t="shared" si="4"/>
        <v>130809.73</v>
      </c>
      <c r="I99" s="18">
        <f t="shared" si="5"/>
        <v>156971.67000000001</v>
      </c>
      <c r="J99" s="108" t="s">
        <v>317</v>
      </c>
    </row>
    <row r="100" spans="1:10" ht="54.35" x14ac:dyDescent="0.2">
      <c r="A100" s="89" t="s">
        <v>315</v>
      </c>
      <c r="B100" s="85" t="s">
        <v>318</v>
      </c>
      <c r="C100" s="88" t="s">
        <v>539</v>
      </c>
      <c r="D100" s="86" t="s">
        <v>48</v>
      </c>
      <c r="E100" s="18">
        <v>134546.78899999999</v>
      </c>
      <c r="F100" s="18">
        <v>161456.15</v>
      </c>
      <c r="G100" s="18">
        <f t="shared" si="3"/>
        <v>1</v>
      </c>
      <c r="H100" s="18">
        <f t="shared" si="4"/>
        <v>134546.79</v>
      </c>
      <c r="I100" s="18">
        <f t="shared" si="5"/>
        <v>161456.15</v>
      </c>
      <c r="J100" s="109"/>
    </row>
    <row r="101" spans="1:10" ht="54.35" x14ac:dyDescent="0.2">
      <c r="A101" s="85" t="s">
        <v>319</v>
      </c>
      <c r="B101" s="85" t="s">
        <v>320</v>
      </c>
      <c r="C101" s="88" t="s">
        <v>540</v>
      </c>
      <c r="D101" s="86" t="s">
        <v>48</v>
      </c>
      <c r="E101" s="18">
        <v>138283.86499999999</v>
      </c>
      <c r="F101" s="18">
        <v>165940.64000000001</v>
      </c>
      <c r="G101" s="18">
        <f t="shared" si="3"/>
        <v>1</v>
      </c>
      <c r="H101" s="18">
        <f t="shared" si="4"/>
        <v>138283.87</v>
      </c>
      <c r="I101" s="18">
        <f t="shared" si="5"/>
        <v>165940.64000000001</v>
      </c>
      <c r="J101" s="109"/>
    </row>
    <row r="102" spans="1:10" ht="54.35" x14ac:dyDescent="0.2">
      <c r="A102" s="85" t="s">
        <v>321</v>
      </c>
      <c r="B102" s="85" t="s">
        <v>322</v>
      </c>
      <c r="C102" s="90" t="s">
        <v>541</v>
      </c>
      <c r="D102" s="86" t="s">
        <v>48</v>
      </c>
      <c r="E102" s="18">
        <v>142023.6525</v>
      </c>
      <c r="F102" s="18">
        <v>170428.38</v>
      </c>
      <c r="G102" s="18">
        <f t="shared" si="3"/>
        <v>1</v>
      </c>
      <c r="H102" s="18">
        <f t="shared" si="4"/>
        <v>142023.65</v>
      </c>
      <c r="I102" s="18">
        <f t="shared" si="5"/>
        <v>170428.38</v>
      </c>
      <c r="J102" s="109"/>
    </row>
    <row r="103" spans="1:10" ht="27.2" x14ac:dyDescent="0.2">
      <c r="A103" s="85" t="s">
        <v>323</v>
      </c>
      <c r="B103" s="85" t="s">
        <v>324</v>
      </c>
      <c r="C103" s="90" t="s">
        <v>325</v>
      </c>
      <c r="D103" s="86" t="s">
        <v>112</v>
      </c>
      <c r="E103" s="18">
        <v>147162.12350000002</v>
      </c>
      <c r="F103" s="18">
        <v>176594.55</v>
      </c>
      <c r="G103" s="18">
        <f t="shared" si="3"/>
        <v>1</v>
      </c>
      <c r="H103" s="18">
        <f t="shared" si="4"/>
        <v>147162.13</v>
      </c>
      <c r="I103" s="18">
        <f t="shared" si="5"/>
        <v>176594.55</v>
      </c>
      <c r="J103" s="109"/>
    </row>
    <row r="104" spans="1:10" ht="27.2" x14ac:dyDescent="0.2">
      <c r="A104" s="85" t="s">
        <v>326</v>
      </c>
      <c r="B104" s="85" t="s">
        <v>327</v>
      </c>
      <c r="C104" s="90" t="s">
        <v>328</v>
      </c>
      <c r="D104" s="86" t="s">
        <v>112</v>
      </c>
      <c r="E104" s="18">
        <v>150432.05650000001</v>
      </c>
      <c r="F104" s="18">
        <v>180518.47</v>
      </c>
      <c r="G104" s="18">
        <f t="shared" si="3"/>
        <v>1</v>
      </c>
      <c r="H104" s="18">
        <f t="shared" si="4"/>
        <v>150432.06</v>
      </c>
      <c r="I104" s="18">
        <f t="shared" si="5"/>
        <v>180518.47</v>
      </c>
      <c r="J104" s="109"/>
    </row>
    <row r="105" spans="1:10" ht="27.2" x14ac:dyDescent="0.2">
      <c r="A105" s="85" t="s">
        <v>329</v>
      </c>
      <c r="B105" s="85" t="s">
        <v>330</v>
      </c>
      <c r="C105" s="90" t="s">
        <v>331</v>
      </c>
      <c r="D105" s="86" t="s">
        <v>112</v>
      </c>
      <c r="E105" s="18">
        <v>177528.535</v>
      </c>
      <c r="F105" s="18">
        <v>213034.23999999999</v>
      </c>
      <c r="G105" s="18">
        <f t="shared" si="3"/>
        <v>1</v>
      </c>
      <c r="H105" s="18">
        <f t="shared" si="4"/>
        <v>177528.53</v>
      </c>
      <c r="I105" s="18">
        <f t="shared" si="5"/>
        <v>213034.23999999999</v>
      </c>
      <c r="J105" s="109"/>
    </row>
    <row r="106" spans="1:10" ht="27.2" x14ac:dyDescent="0.2">
      <c r="A106" s="85" t="s">
        <v>332</v>
      </c>
      <c r="B106" s="85" t="s">
        <v>333</v>
      </c>
      <c r="C106" s="90" t="s">
        <v>334</v>
      </c>
      <c r="D106" s="86" t="s">
        <v>112</v>
      </c>
      <c r="E106" s="18">
        <v>184535.55249999999</v>
      </c>
      <c r="F106" s="18">
        <v>221442.66</v>
      </c>
      <c r="G106" s="18">
        <f t="shared" si="3"/>
        <v>1</v>
      </c>
      <c r="H106" s="18">
        <f t="shared" si="4"/>
        <v>184535.55</v>
      </c>
      <c r="I106" s="18">
        <f t="shared" si="5"/>
        <v>221442.66</v>
      </c>
      <c r="J106" s="109"/>
    </row>
    <row r="107" spans="1:10" ht="54.35" x14ac:dyDescent="0.2">
      <c r="A107" s="85" t="s">
        <v>335</v>
      </c>
      <c r="B107" s="85" t="s">
        <v>336</v>
      </c>
      <c r="C107" s="88" t="s">
        <v>542</v>
      </c>
      <c r="D107" s="86" t="s">
        <v>48</v>
      </c>
      <c r="E107" s="18">
        <v>191543.913</v>
      </c>
      <c r="F107" s="18">
        <v>229852.7</v>
      </c>
      <c r="G107" s="18">
        <f t="shared" si="3"/>
        <v>1</v>
      </c>
      <c r="H107" s="18">
        <f t="shared" si="4"/>
        <v>191543.92</v>
      </c>
      <c r="I107" s="18">
        <f t="shared" si="5"/>
        <v>229852.7</v>
      </c>
      <c r="J107" s="109"/>
    </row>
    <row r="108" spans="1:10" ht="40.75" x14ac:dyDescent="0.2">
      <c r="A108" s="85" t="s">
        <v>337</v>
      </c>
      <c r="B108" s="85" t="s">
        <v>338</v>
      </c>
      <c r="C108" s="88" t="s">
        <v>543</v>
      </c>
      <c r="D108" s="86" t="s">
        <v>48</v>
      </c>
      <c r="E108" s="18">
        <v>198550.93049999999</v>
      </c>
      <c r="F108" s="18">
        <v>238261.12</v>
      </c>
      <c r="G108" s="18">
        <f t="shared" si="3"/>
        <v>1</v>
      </c>
      <c r="H108" s="18">
        <f t="shared" si="4"/>
        <v>198550.93</v>
      </c>
      <c r="I108" s="18">
        <f t="shared" si="5"/>
        <v>238261.12</v>
      </c>
      <c r="J108" s="109"/>
    </row>
    <row r="109" spans="1:10" ht="54.35" x14ac:dyDescent="0.2">
      <c r="A109" s="85" t="s">
        <v>339</v>
      </c>
      <c r="B109" s="85" t="s">
        <v>340</v>
      </c>
      <c r="C109" s="88" t="s">
        <v>544</v>
      </c>
      <c r="D109" s="86" t="s">
        <v>48</v>
      </c>
      <c r="E109" s="18">
        <v>205559.291</v>
      </c>
      <c r="F109" s="18">
        <v>246671.15</v>
      </c>
      <c r="G109" s="18">
        <f t="shared" si="3"/>
        <v>1</v>
      </c>
      <c r="H109" s="18">
        <f t="shared" si="4"/>
        <v>205559.29</v>
      </c>
      <c r="I109" s="18">
        <f t="shared" si="5"/>
        <v>246671.15</v>
      </c>
      <c r="J109" s="109"/>
    </row>
    <row r="110" spans="1:10" ht="40.75" x14ac:dyDescent="0.2">
      <c r="A110" s="85" t="s">
        <v>341</v>
      </c>
      <c r="B110" s="85" t="s">
        <v>342</v>
      </c>
      <c r="C110" s="88" t="s">
        <v>545</v>
      </c>
      <c r="D110" s="86" t="s">
        <v>48</v>
      </c>
      <c r="E110" s="18">
        <v>212566.30850000001</v>
      </c>
      <c r="F110" s="18">
        <v>255079.57</v>
      </c>
      <c r="G110" s="18">
        <f t="shared" si="3"/>
        <v>1</v>
      </c>
      <c r="H110" s="18">
        <f t="shared" si="4"/>
        <v>212566.31</v>
      </c>
      <c r="I110" s="18">
        <f t="shared" si="5"/>
        <v>255079.57</v>
      </c>
      <c r="J110" s="109"/>
    </row>
    <row r="111" spans="1:10" ht="40.75" x14ac:dyDescent="0.2">
      <c r="A111" s="85" t="s">
        <v>343</v>
      </c>
      <c r="B111" s="85" t="s">
        <v>344</v>
      </c>
      <c r="C111" s="88" t="s">
        <v>546</v>
      </c>
      <c r="D111" s="86" t="s">
        <v>48</v>
      </c>
      <c r="E111" s="18">
        <v>221910.34149999998</v>
      </c>
      <c r="F111" s="18">
        <v>266292.40999999997</v>
      </c>
      <c r="G111" s="18">
        <f t="shared" si="3"/>
        <v>1</v>
      </c>
      <c r="H111" s="18">
        <f t="shared" si="4"/>
        <v>221910.34</v>
      </c>
      <c r="I111" s="18">
        <f t="shared" si="5"/>
        <v>266292.40999999997</v>
      </c>
      <c r="J111" s="109"/>
    </row>
    <row r="112" spans="1:10" ht="40.75" x14ac:dyDescent="0.2">
      <c r="A112" s="85" t="s">
        <v>345</v>
      </c>
      <c r="B112" s="85" t="s">
        <v>346</v>
      </c>
      <c r="C112" s="88" t="s">
        <v>547</v>
      </c>
      <c r="D112" s="86" t="s">
        <v>48</v>
      </c>
      <c r="E112" s="18">
        <v>231253.02300000002</v>
      </c>
      <c r="F112" s="18">
        <v>277503.63</v>
      </c>
      <c r="G112" s="18">
        <f t="shared" si="3"/>
        <v>1</v>
      </c>
      <c r="H112" s="18">
        <f t="shared" si="4"/>
        <v>231253.03</v>
      </c>
      <c r="I112" s="18">
        <f t="shared" si="5"/>
        <v>277503.63</v>
      </c>
      <c r="J112" s="109"/>
    </row>
    <row r="113" spans="1:10" ht="40.75" x14ac:dyDescent="0.2">
      <c r="A113" s="85" t="s">
        <v>347</v>
      </c>
      <c r="B113" s="85" t="s">
        <v>348</v>
      </c>
      <c r="C113" s="88" t="s">
        <v>548</v>
      </c>
      <c r="D113" s="86" t="s">
        <v>48</v>
      </c>
      <c r="E113" s="18">
        <v>252276.76149999999</v>
      </c>
      <c r="F113" s="18">
        <v>302732.11</v>
      </c>
      <c r="G113" s="18">
        <f t="shared" si="3"/>
        <v>1</v>
      </c>
      <c r="H113" s="18">
        <f t="shared" si="4"/>
        <v>252276.76</v>
      </c>
      <c r="I113" s="18">
        <f t="shared" si="5"/>
        <v>302732.11</v>
      </c>
      <c r="J113" s="110"/>
    </row>
    <row r="114" spans="1:10" ht="164.4" x14ac:dyDescent="0.2">
      <c r="A114" s="85" t="s">
        <v>349</v>
      </c>
      <c r="B114" s="85" t="s">
        <v>350</v>
      </c>
      <c r="C114" s="87" t="s">
        <v>351</v>
      </c>
      <c r="D114" s="86" t="s">
        <v>313</v>
      </c>
      <c r="E114" s="18">
        <v>64009.003500000006</v>
      </c>
      <c r="F114" s="18">
        <v>76810.8</v>
      </c>
      <c r="G114" s="18">
        <f t="shared" si="3"/>
        <v>1</v>
      </c>
      <c r="H114" s="18">
        <f t="shared" si="4"/>
        <v>64009</v>
      </c>
      <c r="I114" s="18">
        <f t="shared" si="5"/>
        <v>76810.8</v>
      </c>
      <c r="J114" s="97" t="s">
        <v>352</v>
      </c>
    </row>
    <row r="115" spans="1:10" ht="81.55" x14ac:dyDescent="0.2">
      <c r="A115" s="85" t="s">
        <v>353</v>
      </c>
      <c r="B115" s="85" t="s">
        <v>354</v>
      </c>
      <c r="C115" s="87" t="s">
        <v>355</v>
      </c>
      <c r="D115" s="86" t="s">
        <v>356</v>
      </c>
      <c r="E115" s="18">
        <v>70527.763999999996</v>
      </c>
      <c r="F115" s="18">
        <v>84633.32</v>
      </c>
      <c r="G115" s="18">
        <f t="shared" si="3"/>
        <v>1</v>
      </c>
      <c r="H115" s="18">
        <f t="shared" si="4"/>
        <v>70527.77</v>
      </c>
      <c r="I115" s="18">
        <f t="shared" si="5"/>
        <v>84633.32</v>
      </c>
      <c r="J115" s="97" t="s">
        <v>357</v>
      </c>
    </row>
    <row r="116" spans="1:10" s="8" customFormat="1" x14ac:dyDescent="0.25">
      <c r="A116" s="98" t="s">
        <v>358</v>
      </c>
      <c r="B116" s="99"/>
      <c r="C116" s="99"/>
      <c r="D116" s="99"/>
      <c r="E116" s="99"/>
      <c r="F116" s="99"/>
      <c r="G116" s="99"/>
      <c r="H116" s="99"/>
      <c r="I116" s="99"/>
      <c r="J116" s="99"/>
    </row>
    <row r="117" spans="1:10" s="8" customFormat="1" x14ac:dyDescent="0.25">
      <c r="A117" s="100" t="s">
        <v>359</v>
      </c>
      <c r="B117" s="101"/>
      <c r="C117" s="101"/>
      <c r="D117" s="101"/>
      <c r="E117" s="101"/>
      <c r="F117" s="101"/>
      <c r="G117" s="101"/>
      <c r="H117" s="101"/>
      <c r="I117" s="101"/>
      <c r="J117" s="101"/>
    </row>
    <row r="118" spans="1:10" s="8" customFormat="1" x14ac:dyDescent="0.25">
      <c r="A118" s="100" t="s">
        <v>360</v>
      </c>
      <c r="B118" s="101"/>
      <c r="C118" s="101"/>
      <c r="D118" s="101"/>
      <c r="E118" s="101"/>
      <c r="F118" s="101"/>
      <c r="G118" s="101"/>
      <c r="H118" s="101"/>
      <c r="I118" s="101"/>
      <c r="J118" s="101"/>
    </row>
    <row r="119" spans="1:10" s="8" customFormat="1" x14ac:dyDescent="0.25">
      <c r="A119" s="100" t="s">
        <v>361</v>
      </c>
      <c r="B119" s="101"/>
      <c r="C119" s="101"/>
      <c r="D119" s="101"/>
      <c r="E119" s="101"/>
      <c r="F119" s="101"/>
      <c r="G119" s="101"/>
      <c r="H119" s="101"/>
      <c r="I119" s="101"/>
      <c r="J119" s="101"/>
    </row>
    <row r="120" spans="1:10" s="8" customFormat="1" x14ac:dyDescent="0.25">
      <c r="A120" s="100" t="s">
        <v>362</v>
      </c>
      <c r="B120" s="101"/>
      <c r="C120" s="101"/>
      <c r="D120" s="101"/>
      <c r="E120" s="101"/>
      <c r="F120" s="101"/>
      <c r="G120" s="101"/>
      <c r="H120" s="101"/>
      <c r="I120" s="101"/>
      <c r="J120" s="101"/>
    </row>
  </sheetData>
  <autoFilter ref="A10:O120"/>
  <mergeCells count="21">
    <mergeCell ref="J58:J65"/>
    <mergeCell ref="J69:J72"/>
    <mergeCell ref="A1:L1"/>
    <mergeCell ref="A4:L4"/>
    <mergeCell ref="A5:F5"/>
    <mergeCell ref="G5:H5"/>
    <mergeCell ref="J22:J29"/>
    <mergeCell ref="J30:J37"/>
    <mergeCell ref="J42:J43"/>
    <mergeCell ref="J44:J51"/>
    <mergeCell ref="J52:J54"/>
    <mergeCell ref="J74:J75"/>
    <mergeCell ref="J76:J77"/>
    <mergeCell ref="J79:J82"/>
    <mergeCell ref="J87:J94"/>
    <mergeCell ref="J99:J113"/>
    <mergeCell ref="A116:J116"/>
    <mergeCell ref="A117:J117"/>
    <mergeCell ref="A118:J118"/>
    <mergeCell ref="A119:J119"/>
    <mergeCell ref="A120:J1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66"/>
  <sheetViews>
    <sheetView zoomScale="60" zoomScaleNormal="60" workbookViewId="0">
      <selection activeCell="C7" sqref="C7"/>
    </sheetView>
  </sheetViews>
  <sheetFormatPr defaultColWidth="9.125" defaultRowHeight="13.6" x14ac:dyDescent="0.2"/>
  <cols>
    <col min="1" max="1" width="7.625" style="20" customWidth="1"/>
    <col min="2" max="2" width="31.25" style="20" customWidth="1"/>
    <col min="3" max="3" width="80" style="20" customWidth="1"/>
    <col min="4" max="4" width="13.375" style="20" customWidth="1"/>
    <col min="5" max="5" width="16.75" style="20" customWidth="1"/>
    <col min="6" max="6" width="21.875" style="20" customWidth="1"/>
    <col min="7" max="8" width="20.75" style="20" customWidth="1"/>
    <col min="9" max="9" width="20" style="20" customWidth="1"/>
    <col min="10" max="10" width="119.25" style="20" customWidth="1"/>
    <col min="11" max="16384" width="9.125" style="20"/>
  </cols>
  <sheetData>
    <row r="2" spans="1:12" s="8" customFormat="1" ht="59.95" customHeight="1" x14ac:dyDescent="0.25">
      <c r="A2" s="5"/>
      <c r="B2" s="5"/>
      <c r="C2" s="5"/>
      <c r="D2" s="5"/>
      <c r="E2" s="6"/>
      <c r="F2" s="6"/>
      <c r="G2" s="6"/>
      <c r="I2" s="6"/>
      <c r="J2" s="5" t="s">
        <v>485</v>
      </c>
      <c r="K2" s="7"/>
    </row>
    <row r="3" spans="1:12" s="8" customFormat="1" ht="20.05" customHeight="1" x14ac:dyDescent="0.25">
      <c r="A3" s="9" t="s">
        <v>363</v>
      </c>
      <c r="B3" s="9"/>
      <c r="C3" s="9"/>
      <c r="D3" s="9"/>
      <c r="E3" s="6"/>
      <c r="F3" s="6"/>
      <c r="G3" s="6"/>
      <c r="H3" s="6"/>
      <c r="I3" s="6"/>
      <c r="J3" s="10"/>
    </row>
    <row r="4" spans="1:12" s="8" customFormat="1" ht="20.05" customHeight="1" x14ac:dyDescent="0.25">
      <c r="A4" s="11" t="s">
        <v>9</v>
      </c>
      <c r="B4" s="12"/>
      <c r="C4" s="12"/>
      <c r="D4" s="12"/>
      <c r="E4" s="6"/>
      <c r="F4" s="6"/>
      <c r="G4" s="6"/>
      <c r="H4" s="6"/>
      <c r="I4" s="6"/>
      <c r="J4" s="10"/>
    </row>
    <row r="5" spans="1:12" ht="89" customHeight="1" x14ac:dyDescent="0.2">
      <c r="A5" s="23" t="s">
        <v>0</v>
      </c>
      <c r="B5" s="23" t="s">
        <v>11</v>
      </c>
      <c r="C5" s="23" t="s">
        <v>12</v>
      </c>
      <c r="D5" s="23" t="s">
        <v>364</v>
      </c>
      <c r="E5" s="3" t="s">
        <v>7</v>
      </c>
      <c r="F5" s="4" t="s">
        <v>3</v>
      </c>
      <c r="G5" s="25" t="s">
        <v>4</v>
      </c>
      <c r="H5" s="4" t="s">
        <v>6</v>
      </c>
      <c r="I5" s="4" t="s">
        <v>5</v>
      </c>
      <c r="J5" s="55" t="s">
        <v>365</v>
      </c>
    </row>
    <row r="6" spans="1:12" ht="14.3" x14ac:dyDescent="0.2">
      <c r="A6" s="29" t="s">
        <v>366</v>
      </c>
      <c r="B6" s="30"/>
      <c r="C6" s="29"/>
      <c r="D6" s="29"/>
      <c r="E6" s="29"/>
      <c r="F6" s="29"/>
      <c r="G6" s="29"/>
      <c r="H6" s="29"/>
      <c r="I6" s="29"/>
      <c r="J6" s="29"/>
    </row>
    <row r="7" spans="1:12" ht="95.1" x14ac:dyDescent="0.2">
      <c r="A7" s="31" t="s">
        <v>16</v>
      </c>
      <c r="B7" s="31" t="s">
        <v>367</v>
      </c>
      <c r="C7" s="32" t="s">
        <v>368</v>
      </c>
      <c r="D7" s="33" t="s">
        <v>258</v>
      </c>
      <c r="E7" s="18">
        <v>1920.15</v>
      </c>
      <c r="F7" s="18">
        <v>2304.1799999999998</v>
      </c>
      <c r="G7" s="18">
        <f>'ТЦП_ Город'!$G$5:$H$5</f>
        <v>1</v>
      </c>
      <c r="H7" s="18">
        <f>ROUND(I7/1.2,2)</f>
        <v>1920.15</v>
      </c>
      <c r="I7" s="18">
        <f>ROUND(F7*G7,2)</f>
        <v>2304.1799999999998</v>
      </c>
      <c r="J7" s="53" t="s">
        <v>369</v>
      </c>
      <c r="L7" s="26"/>
    </row>
    <row r="8" spans="1:12" ht="108.7" x14ac:dyDescent="0.2">
      <c r="A8" s="31" t="s">
        <v>21</v>
      </c>
      <c r="B8" s="31" t="s">
        <v>370</v>
      </c>
      <c r="C8" s="32" t="s">
        <v>371</v>
      </c>
      <c r="D8" s="33" t="s">
        <v>258</v>
      </c>
      <c r="E8" s="18">
        <v>9670.3564999999999</v>
      </c>
      <c r="F8" s="18">
        <v>11604.43</v>
      </c>
      <c r="G8" s="18">
        <f>'ТЦП_ Город'!$G$5:$H$5</f>
        <v>1</v>
      </c>
      <c r="H8" s="18">
        <f t="shared" ref="H8:H25" si="0">ROUND(I8/1.2,2)</f>
        <v>9670.36</v>
      </c>
      <c r="I8" s="18">
        <f t="shared" ref="I8:I25" si="1">ROUND(F8*G8,2)</f>
        <v>11604.43</v>
      </c>
      <c r="J8" s="53" t="s">
        <v>372</v>
      </c>
      <c r="L8" s="26"/>
    </row>
    <row r="9" spans="1:12" ht="27.2" x14ac:dyDescent="0.2">
      <c r="A9" s="31" t="s">
        <v>25</v>
      </c>
      <c r="B9" s="31" t="s">
        <v>373</v>
      </c>
      <c r="C9" s="32" t="s">
        <v>374</v>
      </c>
      <c r="D9" s="33" t="s">
        <v>258</v>
      </c>
      <c r="E9" s="18">
        <v>4977.4724999999999</v>
      </c>
      <c r="F9" s="18">
        <v>5972.97</v>
      </c>
      <c r="G9" s="18">
        <f>'ТЦП_ Город'!$G$5:$H$5</f>
        <v>1</v>
      </c>
      <c r="H9" s="18">
        <f t="shared" si="0"/>
        <v>4977.4799999999996</v>
      </c>
      <c r="I9" s="18">
        <f t="shared" si="1"/>
        <v>5972.97</v>
      </c>
      <c r="J9" s="114" t="s">
        <v>375</v>
      </c>
      <c r="L9" s="26"/>
    </row>
    <row r="10" spans="1:12" ht="27.2" x14ac:dyDescent="0.2">
      <c r="A10" s="31" t="s">
        <v>33</v>
      </c>
      <c r="B10" s="31" t="s">
        <v>376</v>
      </c>
      <c r="C10" s="32" t="s">
        <v>377</v>
      </c>
      <c r="D10" s="33" t="s">
        <v>258</v>
      </c>
      <c r="E10" s="18">
        <v>5334.3024999999998</v>
      </c>
      <c r="F10" s="18">
        <v>6401.16</v>
      </c>
      <c r="G10" s="18">
        <f>'ТЦП_ Город'!$G$5:$H$5</f>
        <v>1</v>
      </c>
      <c r="H10" s="18">
        <f t="shared" si="0"/>
        <v>5334.3</v>
      </c>
      <c r="I10" s="18">
        <f t="shared" si="1"/>
        <v>6401.16</v>
      </c>
      <c r="J10" s="116"/>
      <c r="L10" s="26"/>
    </row>
    <row r="11" spans="1:12" ht="27.2" x14ac:dyDescent="0.2">
      <c r="A11" s="31" t="s">
        <v>37</v>
      </c>
      <c r="B11" s="31" t="s">
        <v>378</v>
      </c>
      <c r="C11" s="32" t="s">
        <v>379</v>
      </c>
      <c r="D11" s="33" t="s">
        <v>258</v>
      </c>
      <c r="E11" s="18">
        <v>5688.54</v>
      </c>
      <c r="F11" s="18">
        <v>6826.25</v>
      </c>
      <c r="G11" s="18">
        <f>'ТЦП_ Город'!$G$5:$H$5</f>
        <v>1</v>
      </c>
      <c r="H11" s="18">
        <f t="shared" si="0"/>
        <v>5688.54</v>
      </c>
      <c r="I11" s="18">
        <f t="shared" si="1"/>
        <v>6826.25</v>
      </c>
      <c r="J11" s="116"/>
      <c r="L11" s="26"/>
    </row>
    <row r="12" spans="1:12" ht="27.2" x14ac:dyDescent="0.2">
      <c r="A12" s="31" t="s">
        <v>41</v>
      </c>
      <c r="B12" s="31" t="s">
        <v>380</v>
      </c>
      <c r="C12" s="32" t="s">
        <v>381</v>
      </c>
      <c r="D12" s="33" t="s">
        <v>258</v>
      </c>
      <c r="E12" s="18">
        <v>6399.6075000000001</v>
      </c>
      <c r="F12" s="18">
        <v>7679.53</v>
      </c>
      <c r="G12" s="18">
        <f>'ТЦП_ Город'!$G$5:$H$5</f>
        <v>1</v>
      </c>
      <c r="H12" s="18">
        <f t="shared" si="0"/>
        <v>6399.61</v>
      </c>
      <c r="I12" s="18">
        <f t="shared" si="1"/>
        <v>7679.53</v>
      </c>
      <c r="J12" s="116"/>
      <c r="L12" s="26"/>
    </row>
    <row r="13" spans="1:12" ht="27.2" x14ac:dyDescent="0.2">
      <c r="A13" s="31" t="s">
        <v>382</v>
      </c>
      <c r="B13" s="31" t="s">
        <v>383</v>
      </c>
      <c r="C13" s="32" t="s">
        <v>384</v>
      </c>
      <c r="D13" s="33" t="s">
        <v>258</v>
      </c>
      <c r="E13" s="18">
        <v>9246.4615000000013</v>
      </c>
      <c r="F13" s="18">
        <v>11095.75</v>
      </c>
      <c r="G13" s="18">
        <f>'ТЦП_ Город'!$G$5:$H$5</f>
        <v>1</v>
      </c>
      <c r="H13" s="18">
        <f t="shared" si="0"/>
        <v>9246.4599999999991</v>
      </c>
      <c r="I13" s="18">
        <f t="shared" si="1"/>
        <v>11095.75</v>
      </c>
      <c r="J13" s="116"/>
      <c r="L13" s="26"/>
    </row>
    <row r="14" spans="1:12" ht="27.2" x14ac:dyDescent="0.2">
      <c r="A14" s="31" t="s">
        <v>385</v>
      </c>
      <c r="B14" s="31" t="s">
        <v>386</v>
      </c>
      <c r="C14" s="32" t="s">
        <v>387</v>
      </c>
      <c r="D14" s="33" t="s">
        <v>258</v>
      </c>
      <c r="E14" s="51">
        <v>10668.596500000001</v>
      </c>
      <c r="F14" s="18">
        <v>12802.32</v>
      </c>
      <c r="G14" s="18">
        <f>'ТЦП_ Город'!$G$5:$H$5</f>
        <v>1</v>
      </c>
      <c r="H14" s="18">
        <f t="shared" si="0"/>
        <v>10668.6</v>
      </c>
      <c r="I14" s="18">
        <f t="shared" si="1"/>
        <v>12802.32</v>
      </c>
      <c r="J14" s="116"/>
      <c r="L14" s="26"/>
    </row>
    <row r="15" spans="1:12" ht="27.2" x14ac:dyDescent="0.2">
      <c r="A15" s="31" t="s">
        <v>388</v>
      </c>
      <c r="B15" s="31" t="s">
        <v>389</v>
      </c>
      <c r="C15" s="32" t="s">
        <v>390</v>
      </c>
      <c r="D15" s="33" t="s">
        <v>258</v>
      </c>
      <c r="E15" s="18">
        <v>12090.7315</v>
      </c>
      <c r="F15" s="18">
        <v>14508.88</v>
      </c>
      <c r="G15" s="18">
        <f>'ТЦП_ Город'!$G$5:$H$5</f>
        <v>1</v>
      </c>
      <c r="H15" s="18">
        <f t="shared" si="0"/>
        <v>12090.73</v>
      </c>
      <c r="I15" s="18">
        <f t="shared" si="1"/>
        <v>14508.88</v>
      </c>
      <c r="J15" s="115"/>
      <c r="L15" s="26"/>
    </row>
    <row r="16" spans="1:12" ht="27.2" x14ac:dyDescent="0.2">
      <c r="A16" s="31" t="s">
        <v>391</v>
      </c>
      <c r="B16" s="31" t="s">
        <v>392</v>
      </c>
      <c r="C16" s="32" t="s">
        <v>393</v>
      </c>
      <c r="D16" s="33" t="s">
        <v>258</v>
      </c>
      <c r="E16" s="18">
        <v>8020.8380000000006</v>
      </c>
      <c r="F16" s="18">
        <v>9625.01</v>
      </c>
      <c r="G16" s="18">
        <f>'ТЦП_ Город'!$G$5:$H$5</f>
        <v>1</v>
      </c>
      <c r="H16" s="18">
        <f t="shared" si="0"/>
        <v>8020.84</v>
      </c>
      <c r="I16" s="18">
        <f t="shared" si="1"/>
        <v>9625.01</v>
      </c>
      <c r="J16" s="114" t="s">
        <v>394</v>
      </c>
      <c r="L16" s="26"/>
    </row>
    <row r="17" spans="1:12" ht="27.2" x14ac:dyDescent="0.2">
      <c r="A17" s="31" t="s">
        <v>395</v>
      </c>
      <c r="B17" s="31" t="s">
        <v>396</v>
      </c>
      <c r="C17" s="32" t="s">
        <v>397</v>
      </c>
      <c r="D17" s="33" t="s">
        <v>258</v>
      </c>
      <c r="E17" s="18">
        <v>9458.7999999999993</v>
      </c>
      <c r="F17" s="18">
        <v>11350.56</v>
      </c>
      <c r="G17" s="18">
        <f>'ТЦП_ Город'!$G$5:$H$5</f>
        <v>1</v>
      </c>
      <c r="H17" s="18">
        <f t="shared" si="0"/>
        <v>9458.7999999999993</v>
      </c>
      <c r="I17" s="18">
        <f t="shared" si="1"/>
        <v>11350.56</v>
      </c>
      <c r="J17" s="116"/>
      <c r="L17" s="26"/>
    </row>
    <row r="18" spans="1:12" ht="27.2" x14ac:dyDescent="0.2">
      <c r="A18" s="31" t="s">
        <v>398</v>
      </c>
      <c r="B18" s="31" t="s">
        <v>399</v>
      </c>
      <c r="C18" s="32" t="s">
        <v>400</v>
      </c>
      <c r="D18" s="33" t="s">
        <v>258</v>
      </c>
      <c r="E18" s="18">
        <v>10257.468500000001</v>
      </c>
      <c r="F18" s="18">
        <v>12308.96</v>
      </c>
      <c r="G18" s="18">
        <f>'ТЦП_ Город'!$G$5:$H$5</f>
        <v>1</v>
      </c>
      <c r="H18" s="18">
        <f t="shared" si="0"/>
        <v>10257.469999999999</v>
      </c>
      <c r="I18" s="18">
        <f t="shared" si="1"/>
        <v>12308.96</v>
      </c>
      <c r="J18" s="116"/>
      <c r="L18" s="26"/>
    </row>
    <row r="19" spans="1:12" ht="27.2" x14ac:dyDescent="0.2">
      <c r="A19" s="31" t="s">
        <v>401</v>
      </c>
      <c r="B19" s="31" t="s">
        <v>402</v>
      </c>
      <c r="C19" s="32" t="s">
        <v>403</v>
      </c>
      <c r="D19" s="33" t="s">
        <v>258</v>
      </c>
      <c r="E19" s="18">
        <v>12026.089</v>
      </c>
      <c r="F19" s="18">
        <v>14431.31</v>
      </c>
      <c r="G19" s="18">
        <f>'ТЦП_ Город'!$G$5:$H$5</f>
        <v>1</v>
      </c>
      <c r="H19" s="18">
        <f t="shared" si="0"/>
        <v>12026.09</v>
      </c>
      <c r="I19" s="18">
        <f t="shared" si="1"/>
        <v>14431.31</v>
      </c>
      <c r="J19" s="116"/>
      <c r="L19" s="26"/>
    </row>
    <row r="20" spans="1:12" ht="27.2" x14ac:dyDescent="0.2">
      <c r="A20" s="31" t="s">
        <v>404</v>
      </c>
      <c r="B20" s="31" t="s">
        <v>405</v>
      </c>
      <c r="C20" s="32" t="s">
        <v>406</v>
      </c>
      <c r="D20" s="33" t="s">
        <v>258</v>
      </c>
      <c r="E20" s="18">
        <v>14960.858499999998</v>
      </c>
      <c r="F20" s="18">
        <v>17953.03</v>
      </c>
      <c r="G20" s="18">
        <f>'ТЦП_ Город'!$G$5:$H$5</f>
        <v>1</v>
      </c>
      <c r="H20" s="18">
        <f t="shared" si="0"/>
        <v>14960.86</v>
      </c>
      <c r="I20" s="18">
        <f t="shared" si="1"/>
        <v>17953.03</v>
      </c>
      <c r="J20" s="116"/>
      <c r="L20" s="26"/>
    </row>
    <row r="21" spans="1:12" ht="27.2" x14ac:dyDescent="0.2">
      <c r="A21" s="31" t="s">
        <v>407</v>
      </c>
      <c r="B21" s="31" t="s">
        <v>408</v>
      </c>
      <c r="C21" s="32" t="s">
        <v>409</v>
      </c>
      <c r="D21" s="33" t="s">
        <v>258</v>
      </c>
      <c r="E21" s="18">
        <v>18844.584999999999</v>
      </c>
      <c r="F21" s="18">
        <v>22613.5</v>
      </c>
      <c r="G21" s="18">
        <f>'ТЦП_ Город'!$G$5:$H$5</f>
        <v>1</v>
      </c>
      <c r="H21" s="18">
        <f t="shared" si="0"/>
        <v>18844.580000000002</v>
      </c>
      <c r="I21" s="18">
        <f t="shared" si="1"/>
        <v>22613.5</v>
      </c>
      <c r="J21" s="116"/>
      <c r="L21" s="26"/>
    </row>
    <row r="22" spans="1:12" ht="27.2" x14ac:dyDescent="0.2">
      <c r="A22" s="31" t="s">
        <v>410</v>
      </c>
      <c r="B22" s="31" t="s">
        <v>411</v>
      </c>
      <c r="C22" s="32" t="s">
        <v>412</v>
      </c>
      <c r="D22" s="33" t="s">
        <v>258</v>
      </c>
      <c r="E22" s="18">
        <v>21355.298000000003</v>
      </c>
      <c r="F22" s="18">
        <v>25626.36</v>
      </c>
      <c r="G22" s="18">
        <f>'ТЦП_ Город'!$G$5:$H$5</f>
        <v>1</v>
      </c>
      <c r="H22" s="18">
        <f t="shared" si="0"/>
        <v>21355.3</v>
      </c>
      <c r="I22" s="18">
        <f t="shared" si="1"/>
        <v>25626.36</v>
      </c>
      <c r="J22" s="115"/>
      <c r="L22" s="26"/>
    </row>
    <row r="23" spans="1:12" ht="81.55" x14ac:dyDescent="0.2">
      <c r="A23" s="31" t="s">
        <v>413</v>
      </c>
      <c r="B23" s="31" t="s">
        <v>414</v>
      </c>
      <c r="C23" s="32" t="s">
        <v>415</v>
      </c>
      <c r="D23" s="31" t="s">
        <v>416</v>
      </c>
      <c r="E23" s="18">
        <v>452.24249999999995</v>
      </c>
      <c r="F23" s="18">
        <v>542.69000000000005</v>
      </c>
      <c r="G23" s="18">
        <f>'ТЦП_ Город'!$G$5:$H$5</f>
        <v>1</v>
      </c>
      <c r="H23" s="18">
        <f t="shared" si="0"/>
        <v>452.24</v>
      </c>
      <c r="I23" s="18">
        <f t="shared" si="1"/>
        <v>542.69000000000005</v>
      </c>
      <c r="J23" s="32" t="s">
        <v>417</v>
      </c>
      <c r="L23" s="26"/>
    </row>
    <row r="24" spans="1:12" ht="81.55" x14ac:dyDescent="0.2">
      <c r="A24" s="31" t="s">
        <v>487</v>
      </c>
      <c r="B24" s="31" t="s">
        <v>462</v>
      </c>
      <c r="C24" s="32" t="s">
        <v>488</v>
      </c>
      <c r="D24" s="31" t="s">
        <v>489</v>
      </c>
      <c r="E24" s="18">
        <v>419.78949999999998</v>
      </c>
      <c r="F24" s="18">
        <v>503.75</v>
      </c>
      <c r="G24" s="18">
        <f>'ТЦП_ Город'!$G$5:$H$5</f>
        <v>1</v>
      </c>
      <c r="H24" s="18">
        <f t="shared" si="0"/>
        <v>419.79</v>
      </c>
      <c r="I24" s="18">
        <f t="shared" si="1"/>
        <v>503.75</v>
      </c>
      <c r="J24" s="32" t="s">
        <v>523</v>
      </c>
      <c r="L24" s="26"/>
    </row>
    <row r="25" spans="1:12" ht="149.44999999999999" x14ac:dyDescent="0.2">
      <c r="A25" s="31" t="s">
        <v>490</v>
      </c>
      <c r="B25" s="31" t="s">
        <v>491</v>
      </c>
      <c r="C25" s="32" t="s">
        <v>492</v>
      </c>
      <c r="D25" s="31" t="s">
        <v>493</v>
      </c>
      <c r="E25" s="18">
        <v>6409</v>
      </c>
      <c r="F25" s="18">
        <v>7690.8</v>
      </c>
      <c r="G25" s="18">
        <f>'ТЦП_ Город'!$G$5:$H$5</f>
        <v>1</v>
      </c>
      <c r="H25" s="18">
        <f t="shared" si="0"/>
        <v>6409</v>
      </c>
      <c r="I25" s="18">
        <f t="shared" si="1"/>
        <v>7690.8</v>
      </c>
      <c r="J25" s="32" t="s">
        <v>524</v>
      </c>
      <c r="L25" s="26"/>
    </row>
    <row r="26" spans="1:12" ht="14.3" x14ac:dyDescent="0.2">
      <c r="A26" s="29" t="s">
        <v>418</v>
      </c>
      <c r="B26" s="30"/>
      <c r="C26" s="29"/>
      <c r="D26" s="29"/>
      <c r="E26" s="29"/>
      <c r="F26" s="29"/>
      <c r="G26" s="29"/>
      <c r="H26" s="29"/>
      <c r="I26" s="29"/>
      <c r="J26" s="30"/>
      <c r="L26" s="26"/>
    </row>
    <row r="27" spans="1:12" ht="95.1" x14ac:dyDescent="0.2">
      <c r="A27" s="34" t="s">
        <v>46</v>
      </c>
      <c r="B27" s="34" t="s">
        <v>419</v>
      </c>
      <c r="C27" s="35" t="s">
        <v>494</v>
      </c>
      <c r="D27" s="34" t="s">
        <v>258</v>
      </c>
      <c r="E27" s="18">
        <v>11957.9275</v>
      </c>
      <c r="F27" s="18">
        <v>14349.51</v>
      </c>
      <c r="G27" s="18">
        <f>'ТЦП_ Город'!$G$5:$H$5</f>
        <v>1</v>
      </c>
      <c r="H27" s="18">
        <f t="shared" ref="H27:H60" si="2">ROUND(I27/1.2,2)</f>
        <v>11957.93</v>
      </c>
      <c r="I27" s="18">
        <f t="shared" ref="I27:I60" si="3">ROUND(F27*G27,2)</f>
        <v>14349.51</v>
      </c>
      <c r="J27" s="35" t="s">
        <v>420</v>
      </c>
      <c r="L27" s="26"/>
    </row>
    <row r="28" spans="1:12" ht="81.55" x14ac:dyDescent="0.2">
      <c r="A28" s="34" t="s">
        <v>49</v>
      </c>
      <c r="B28" s="34" t="s">
        <v>421</v>
      </c>
      <c r="C28" s="35" t="s">
        <v>422</v>
      </c>
      <c r="D28" s="34" t="s">
        <v>258</v>
      </c>
      <c r="E28" s="18">
        <v>2414.2039999999997</v>
      </c>
      <c r="F28" s="18">
        <v>2897.04</v>
      </c>
      <c r="G28" s="18">
        <f>'ТЦП_ Город'!$G$5:$H$5</f>
        <v>1</v>
      </c>
      <c r="H28" s="18">
        <f t="shared" si="2"/>
        <v>2414.1999999999998</v>
      </c>
      <c r="I28" s="18">
        <f t="shared" si="3"/>
        <v>2897.04</v>
      </c>
      <c r="J28" s="35" t="s">
        <v>423</v>
      </c>
      <c r="L28" s="26"/>
    </row>
    <row r="29" spans="1:12" ht="54.35" x14ac:dyDescent="0.2">
      <c r="A29" s="34" t="s">
        <v>54</v>
      </c>
      <c r="B29" s="34" t="s">
        <v>424</v>
      </c>
      <c r="C29" s="35" t="s">
        <v>425</v>
      </c>
      <c r="D29" s="34" t="s">
        <v>426</v>
      </c>
      <c r="E29" s="18">
        <v>471.19749999999999</v>
      </c>
      <c r="F29" s="18">
        <v>565.44000000000005</v>
      </c>
      <c r="G29" s="18">
        <f>'ТЦП_ Город'!$G$5:$H$5</f>
        <v>1</v>
      </c>
      <c r="H29" s="18">
        <f t="shared" si="2"/>
        <v>471.2</v>
      </c>
      <c r="I29" s="18">
        <f t="shared" si="3"/>
        <v>565.44000000000005</v>
      </c>
      <c r="J29" s="35" t="s">
        <v>427</v>
      </c>
      <c r="L29" s="26"/>
    </row>
    <row r="30" spans="1:12" ht="122.3" x14ac:dyDescent="0.2">
      <c r="A30" s="34" t="s">
        <v>58</v>
      </c>
      <c r="B30" s="34" t="s">
        <v>495</v>
      </c>
      <c r="C30" s="35" t="s">
        <v>496</v>
      </c>
      <c r="D30" s="34" t="s">
        <v>258</v>
      </c>
      <c r="E30" s="18">
        <v>9834.5</v>
      </c>
      <c r="F30" s="18">
        <v>11801.4</v>
      </c>
      <c r="G30" s="18">
        <f>'ТЦП_ Город'!$G$5:$H$5</f>
        <v>1</v>
      </c>
      <c r="H30" s="18">
        <f t="shared" si="2"/>
        <v>9834.5</v>
      </c>
      <c r="I30" s="18">
        <f t="shared" si="3"/>
        <v>11801.4</v>
      </c>
      <c r="J30" s="35" t="s">
        <v>525</v>
      </c>
      <c r="L30" s="26"/>
    </row>
    <row r="31" spans="1:12" ht="14.3" x14ac:dyDescent="0.2">
      <c r="A31" s="29" t="s">
        <v>428</v>
      </c>
      <c r="B31" s="30"/>
      <c r="C31" s="29"/>
      <c r="D31" s="29"/>
      <c r="E31" s="29"/>
      <c r="F31" s="29"/>
      <c r="G31" s="29"/>
      <c r="H31" s="29"/>
      <c r="I31" s="29"/>
      <c r="J31" s="30"/>
      <c r="L31" s="26"/>
    </row>
    <row r="32" spans="1:12" ht="54.35" x14ac:dyDescent="0.2">
      <c r="A32" s="36" t="s">
        <v>115</v>
      </c>
      <c r="B32" s="37" t="s">
        <v>497</v>
      </c>
      <c r="C32" s="19" t="s">
        <v>429</v>
      </c>
      <c r="D32" s="37" t="s">
        <v>430</v>
      </c>
      <c r="E32" s="18">
        <v>22287.034</v>
      </c>
      <c r="F32" s="18">
        <v>26744.44</v>
      </c>
      <c r="G32" s="18">
        <f>'ТЦП_ Город'!$G$5:$H$5</f>
        <v>1</v>
      </c>
      <c r="H32" s="18">
        <f t="shared" si="2"/>
        <v>22287.03</v>
      </c>
      <c r="I32" s="18">
        <f t="shared" si="3"/>
        <v>26744.44</v>
      </c>
      <c r="J32" s="111" t="s">
        <v>431</v>
      </c>
      <c r="L32" s="26"/>
    </row>
    <row r="33" spans="1:12" ht="54.35" x14ac:dyDescent="0.2">
      <c r="A33" s="38" t="s">
        <v>120</v>
      </c>
      <c r="B33" s="37" t="s">
        <v>432</v>
      </c>
      <c r="C33" s="19" t="s">
        <v>433</v>
      </c>
      <c r="D33" s="37" t="s">
        <v>430</v>
      </c>
      <c r="E33" s="24">
        <v>39495.165000000001</v>
      </c>
      <c r="F33" s="18">
        <v>47394.2</v>
      </c>
      <c r="G33" s="18">
        <f>'ТЦП_ Город'!$G$5:$H$5</f>
        <v>1</v>
      </c>
      <c r="H33" s="18">
        <f t="shared" si="2"/>
        <v>39495.17</v>
      </c>
      <c r="I33" s="18">
        <f t="shared" si="3"/>
        <v>47394.2</v>
      </c>
      <c r="J33" s="113"/>
      <c r="L33" s="26"/>
    </row>
    <row r="34" spans="1:12" ht="27.2" x14ac:dyDescent="0.2">
      <c r="A34" s="38" t="s">
        <v>125</v>
      </c>
      <c r="B34" s="38" t="s">
        <v>434</v>
      </c>
      <c r="C34" s="19" t="s">
        <v>435</v>
      </c>
      <c r="D34" s="37" t="s">
        <v>436</v>
      </c>
      <c r="E34" s="24">
        <v>17</v>
      </c>
      <c r="F34" s="24">
        <f>E34</f>
        <v>17</v>
      </c>
      <c r="G34" s="18"/>
      <c r="H34" s="18">
        <f>E34</f>
        <v>17</v>
      </c>
      <c r="I34" s="18">
        <f>F34</f>
        <v>17</v>
      </c>
      <c r="J34" s="19" t="s">
        <v>437</v>
      </c>
      <c r="L34" s="26"/>
    </row>
    <row r="35" spans="1:12" ht="27.2" x14ac:dyDescent="0.2">
      <c r="A35" s="38" t="s">
        <v>129</v>
      </c>
      <c r="B35" s="38" t="s">
        <v>438</v>
      </c>
      <c r="C35" s="19" t="s">
        <v>439</v>
      </c>
      <c r="D35" s="37" t="s">
        <v>436</v>
      </c>
      <c r="E35" s="52">
        <v>19</v>
      </c>
      <c r="F35" s="24">
        <f t="shared" ref="F35:F36" si="4">E35</f>
        <v>19</v>
      </c>
      <c r="G35" s="18"/>
      <c r="H35" s="18">
        <f t="shared" ref="H35:I36" si="5">E35</f>
        <v>19</v>
      </c>
      <c r="I35" s="18">
        <f t="shared" si="5"/>
        <v>19</v>
      </c>
      <c r="J35" s="19" t="s">
        <v>437</v>
      </c>
      <c r="L35" s="26"/>
    </row>
    <row r="36" spans="1:12" ht="54.35" x14ac:dyDescent="0.2">
      <c r="A36" s="38" t="s">
        <v>133</v>
      </c>
      <c r="B36" s="38" t="s">
        <v>440</v>
      </c>
      <c r="C36" s="19" t="s">
        <v>441</v>
      </c>
      <c r="D36" s="37" t="s">
        <v>266</v>
      </c>
      <c r="E36" s="24">
        <v>0.5</v>
      </c>
      <c r="F36" s="24">
        <f t="shared" si="4"/>
        <v>0.5</v>
      </c>
      <c r="G36" s="18"/>
      <c r="H36" s="18">
        <f t="shared" si="5"/>
        <v>0.5</v>
      </c>
      <c r="I36" s="18">
        <f t="shared" si="5"/>
        <v>0.5</v>
      </c>
      <c r="J36" s="19" t="s">
        <v>442</v>
      </c>
      <c r="L36" s="26"/>
    </row>
    <row r="37" spans="1:12" ht="81.55" x14ac:dyDescent="0.2">
      <c r="A37" s="38" t="s">
        <v>136</v>
      </c>
      <c r="B37" s="37" t="s">
        <v>443</v>
      </c>
      <c r="C37" s="19" t="s">
        <v>444</v>
      </c>
      <c r="D37" s="39" t="s">
        <v>445</v>
      </c>
      <c r="E37" s="18">
        <v>33853.000999999997</v>
      </c>
      <c r="F37" s="18">
        <v>40623.599999999999</v>
      </c>
      <c r="G37" s="18">
        <f>'ТЦП_ Город'!$G$5:$H$5</f>
        <v>1</v>
      </c>
      <c r="H37" s="18">
        <f t="shared" si="2"/>
        <v>33853</v>
      </c>
      <c r="I37" s="18">
        <f t="shared" si="3"/>
        <v>40623.599999999999</v>
      </c>
      <c r="J37" s="19" t="s">
        <v>446</v>
      </c>
      <c r="L37" s="26"/>
    </row>
    <row r="38" spans="1:12" ht="27.2" x14ac:dyDescent="0.2">
      <c r="A38" s="38" t="s">
        <v>139</v>
      </c>
      <c r="B38" s="37" t="s">
        <v>447</v>
      </c>
      <c r="C38" s="19" t="s">
        <v>448</v>
      </c>
      <c r="D38" s="39" t="s">
        <v>449</v>
      </c>
      <c r="E38" s="18">
        <v>18337.39</v>
      </c>
      <c r="F38" s="18">
        <v>22004.87</v>
      </c>
      <c r="G38" s="18">
        <f>'ТЦП_ Город'!$G$5:$H$5</f>
        <v>1</v>
      </c>
      <c r="H38" s="18">
        <f t="shared" si="2"/>
        <v>18337.39</v>
      </c>
      <c r="I38" s="18">
        <f t="shared" si="3"/>
        <v>22004.87</v>
      </c>
      <c r="J38" s="19" t="s">
        <v>450</v>
      </c>
      <c r="L38" s="26"/>
    </row>
    <row r="39" spans="1:12" ht="95.1" x14ac:dyDescent="0.2">
      <c r="A39" s="38" t="s">
        <v>142</v>
      </c>
      <c r="B39" s="38" t="s">
        <v>451</v>
      </c>
      <c r="C39" s="19" t="s">
        <v>452</v>
      </c>
      <c r="D39" s="37" t="s">
        <v>453</v>
      </c>
      <c r="E39" s="18">
        <v>64885.599999999999</v>
      </c>
      <c r="F39" s="18">
        <v>77862.720000000001</v>
      </c>
      <c r="G39" s="18">
        <f>'ТЦП_ Город'!$G$5:$H$5</f>
        <v>1</v>
      </c>
      <c r="H39" s="18">
        <f t="shared" si="2"/>
        <v>64885.599999999999</v>
      </c>
      <c r="I39" s="18">
        <f t="shared" si="3"/>
        <v>77862.720000000001</v>
      </c>
      <c r="J39" s="19" t="s">
        <v>454</v>
      </c>
      <c r="L39" s="26"/>
    </row>
    <row r="40" spans="1:12" ht="54.35" x14ac:dyDescent="0.2">
      <c r="A40" s="38" t="s">
        <v>145</v>
      </c>
      <c r="B40" s="38" t="s">
        <v>498</v>
      </c>
      <c r="C40" s="19" t="s">
        <v>499</v>
      </c>
      <c r="D40" s="37" t="s">
        <v>232</v>
      </c>
      <c r="E40" s="18">
        <v>419.9</v>
      </c>
      <c r="F40" s="18">
        <v>503.88</v>
      </c>
      <c r="G40" s="18">
        <f>'ТЦП_ Город'!$G$5:$H$5</f>
        <v>1</v>
      </c>
      <c r="H40" s="18">
        <f t="shared" si="2"/>
        <v>419.9</v>
      </c>
      <c r="I40" s="18">
        <f t="shared" si="3"/>
        <v>503.88</v>
      </c>
      <c r="J40" s="19" t="s">
        <v>526</v>
      </c>
      <c r="L40" s="26"/>
    </row>
    <row r="41" spans="1:12" ht="14.3" x14ac:dyDescent="0.2">
      <c r="A41" s="29" t="s">
        <v>455</v>
      </c>
      <c r="B41" s="30"/>
      <c r="C41" s="29"/>
      <c r="D41" s="29"/>
      <c r="E41" s="29"/>
      <c r="F41" s="29"/>
      <c r="G41" s="29"/>
      <c r="H41" s="29"/>
      <c r="I41" s="29"/>
      <c r="J41" s="30"/>
      <c r="L41" s="26"/>
    </row>
    <row r="42" spans="1:12" x14ac:dyDescent="0.2">
      <c r="A42" s="40" t="s">
        <v>202</v>
      </c>
      <c r="B42" s="40" t="s">
        <v>456</v>
      </c>
      <c r="C42" s="41" t="s">
        <v>457</v>
      </c>
      <c r="D42" s="42" t="s">
        <v>258</v>
      </c>
      <c r="E42" s="18">
        <v>2196.2130000000002</v>
      </c>
      <c r="F42" s="18">
        <v>2635.46</v>
      </c>
      <c r="G42" s="18">
        <f>'ТЦП_ Город'!$G$5:$H$5</f>
        <v>1</v>
      </c>
      <c r="H42" s="18">
        <f t="shared" si="2"/>
        <v>2196.2199999999998</v>
      </c>
      <c r="I42" s="18">
        <f t="shared" si="3"/>
        <v>2635.46</v>
      </c>
      <c r="J42" s="41" t="s">
        <v>458</v>
      </c>
      <c r="L42" s="26"/>
    </row>
    <row r="43" spans="1:12" x14ac:dyDescent="0.2">
      <c r="A43" s="40" t="s">
        <v>206</v>
      </c>
      <c r="B43" s="40" t="s">
        <v>459</v>
      </c>
      <c r="C43" s="41" t="s">
        <v>460</v>
      </c>
      <c r="D43" s="42" t="s">
        <v>107</v>
      </c>
      <c r="E43" s="18">
        <v>162.47750000000002</v>
      </c>
      <c r="F43" s="18">
        <v>194.97</v>
      </c>
      <c r="G43" s="18">
        <f>'ТЦП_ Город'!$G$5:$H$5</f>
        <v>1</v>
      </c>
      <c r="H43" s="18">
        <f t="shared" si="2"/>
        <v>162.47999999999999</v>
      </c>
      <c r="I43" s="18">
        <f t="shared" si="3"/>
        <v>194.97</v>
      </c>
      <c r="J43" s="41" t="s">
        <v>461</v>
      </c>
      <c r="L43" s="26"/>
    </row>
    <row r="44" spans="1:12" ht="67.95" x14ac:dyDescent="0.2">
      <c r="A44" s="40" t="s">
        <v>211</v>
      </c>
      <c r="B44" s="40" t="s">
        <v>462</v>
      </c>
      <c r="C44" s="41" t="s">
        <v>463</v>
      </c>
      <c r="D44" s="42" t="s">
        <v>107</v>
      </c>
      <c r="E44" s="18">
        <v>775.71</v>
      </c>
      <c r="F44" s="18">
        <v>930.85</v>
      </c>
      <c r="G44" s="18">
        <f>'ТЦП_ Город'!$G$5:$H$5</f>
        <v>1</v>
      </c>
      <c r="H44" s="18">
        <f t="shared" si="2"/>
        <v>775.71</v>
      </c>
      <c r="I44" s="18">
        <f t="shared" si="3"/>
        <v>930.85</v>
      </c>
      <c r="J44" s="41" t="s">
        <v>464</v>
      </c>
      <c r="L44" s="26"/>
    </row>
    <row r="45" spans="1:12" ht="14.3" x14ac:dyDescent="0.2">
      <c r="A45" s="29" t="s">
        <v>465</v>
      </c>
      <c r="B45" s="30"/>
      <c r="C45" s="29"/>
      <c r="D45" s="29"/>
      <c r="E45" s="29"/>
      <c r="F45" s="29"/>
      <c r="G45" s="29"/>
      <c r="H45" s="29"/>
      <c r="I45" s="29"/>
      <c r="J45" s="30"/>
      <c r="L45" s="26"/>
    </row>
    <row r="46" spans="1:12" ht="40.75" x14ac:dyDescent="0.2">
      <c r="A46" s="43" t="s">
        <v>225</v>
      </c>
      <c r="B46" s="44" t="s">
        <v>466</v>
      </c>
      <c r="C46" s="45" t="s">
        <v>467</v>
      </c>
      <c r="D46" s="46" t="s">
        <v>500</v>
      </c>
      <c r="E46" s="18">
        <v>23358.050999999999</v>
      </c>
      <c r="F46" s="18">
        <v>28029.66</v>
      </c>
      <c r="G46" s="18">
        <f>'ТЦП_ Город'!$G$5:$H$5</f>
        <v>1</v>
      </c>
      <c r="H46" s="18">
        <f t="shared" si="2"/>
        <v>23358.05</v>
      </c>
      <c r="I46" s="18">
        <f t="shared" si="3"/>
        <v>28029.66</v>
      </c>
      <c r="J46" s="45" t="s">
        <v>468</v>
      </c>
      <c r="L46" s="26"/>
    </row>
    <row r="47" spans="1:12" s="21" customFormat="1" ht="27.2" x14ac:dyDescent="0.25">
      <c r="A47" s="43" t="s">
        <v>229</v>
      </c>
      <c r="B47" s="44" t="s">
        <v>469</v>
      </c>
      <c r="C47" s="45" t="s">
        <v>470</v>
      </c>
      <c r="D47" s="46" t="s">
        <v>471</v>
      </c>
      <c r="E47" s="18">
        <v>22568.664499999999</v>
      </c>
      <c r="F47" s="18">
        <v>27082.400000000001</v>
      </c>
      <c r="G47" s="18">
        <f>'ТЦП_ Город'!$G$5:$H$5</f>
        <v>1</v>
      </c>
      <c r="H47" s="18">
        <f t="shared" si="2"/>
        <v>22568.67</v>
      </c>
      <c r="I47" s="18">
        <f t="shared" si="3"/>
        <v>27082.400000000001</v>
      </c>
      <c r="J47" s="45" t="s">
        <v>472</v>
      </c>
    </row>
    <row r="48" spans="1:12" s="21" customFormat="1" ht="122.3" x14ac:dyDescent="0.25">
      <c r="A48" s="47" t="s">
        <v>233</v>
      </c>
      <c r="B48" s="44" t="s">
        <v>473</v>
      </c>
      <c r="C48" s="48" t="s">
        <v>474</v>
      </c>
      <c r="D48" s="47" t="s">
        <v>48</v>
      </c>
      <c r="E48" s="18">
        <v>14015.378000000001</v>
      </c>
      <c r="F48" s="18">
        <v>16818.45</v>
      </c>
      <c r="G48" s="18">
        <f>'ТЦП_ Город'!$G$5:$H$5</f>
        <v>1</v>
      </c>
      <c r="H48" s="18">
        <f t="shared" si="2"/>
        <v>14015.38</v>
      </c>
      <c r="I48" s="18">
        <f t="shared" si="3"/>
        <v>16818.45</v>
      </c>
      <c r="J48" s="45" t="s">
        <v>475</v>
      </c>
    </row>
    <row r="49" spans="1:10" s="21" customFormat="1" ht="14.3" x14ac:dyDescent="0.25">
      <c r="A49" s="29" t="s">
        <v>476</v>
      </c>
      <c r="B49" s="29"/>
      <c r="C49" s="29"/>
      <c r="D49" s="29"/>
      <c r="E49" s="29"/>
      <c r="F49" s="29"/>
      <c r="G49" s="29"/>
      <c r="H49" s="29"/>
      <c r="I49" s="29"/>
      <c r="J49" s="29"/>
    </row>
    <row r="50" spans="1:10" s="21" customFormat="1" ht="298.89999999999998" x14ac:dyDescent="0.25">
      <c r="A50" s="48" t="s">
        <v>268</v>
      </c>
      <c r="B50" s="49" t="s">
        <v>477</v>
      </c>
      <c r="C50" s="48" t="s">
        <v>478</v>
      </c>
      <c r="D50" s="49" t="s">
        <v>479</v>
      </c>
      <c r="E50" s="18">
        <v>81672.760000000009</v>
      </c>
      <c r="F50" s="18">
        <v>98007.31</v>
      </c>
      <c r="G50" s="18">
        <f>'ТЦП_ Город'!$G$5:$H$5</f>
        <v>1</v>
      </c>
      <c r="H50" s="18">
        <f>ROUND(I50/1.2,2)</f>
        <v>81672.759999999995</v>
      </c>
      <c r="I50" s="18">
        <f>ROUND(F50*G50,2)</f>
        <v>98007.31</v>
      </c>
      <c r="J50" s="54" t="s">
        <v>480</v>
      </c>
    </row>
    <row r="51" spans="1:10" ht="14.3" x14ac:dyDescent="0.2">
      <c r="A51" s="29" t="s">
        <v>501</v>
      </c>
      <c r="B51" s="29"/>
      <c r="C51" s="29"/>
      <c r="D51" s="29"/>
      <c r="E51" s="29"/>
      <c r="F51" s="29"/>
      <c r="G51" s="29"/>
      <c r="H51" s="29"/>
      <c r="I51" s="29"/>
      <c r="J51" s="29"/>
    </row>
    <row r="52" spans="1:10" ht="27.2" x14ac:dyDescent="0.2">
      <c r="A52" s="16" t="s">
        <v>302</v>
      </c>
      <c r="B52" s="16" t="s">
        <v>502</v>
      </c>
      <c r="C52" s="16" t="s">
        <v>503</v>
      </c>
      <c r="D52" s="50" t="s">
        <v>479</v>
      </c>
      <c r="E52" s="18">
        <v>27625</v>
      </c>
      <c r="F52" s="18">
        <v>33150</v>
      </c>
      <c r="G52" s="18">
        <f>'ТЦП_ Город'!$G$5:$H$5</f>
        <v>1</v>
      </c>
      <c r="H52" s="18">
        <f t="shared" si="2"/>
        <v>27625</v>
      </c>
      <c r="I52" s="18">
        <f t="shared" si="3"/>
        <v>33150</v>
      </c>
      <c r="J52" s="127" t="s">
        <v>527</v>
      </c>
    </row>
    <row r="53" spans="1:10" ht="27.2" x14ac:dyDescent="0.2">
      <c r="A53" s="16" t="s">
        <v>306</v>
      </c>
      <c r="B53" s="16" t="s">
        <v>504</v>
      </c>
      <c r="C53" s="16" t="s">
        <v>505</v>
      </c>
      <c r="D53" s="50" t="s">
        <v>479</v>
      </c>
      <c r="E53" s="18">
        <v>40089.4</v>
      </c>
      <c r="F53" s="18">
        <v>48107.28</v>
      </c>
      <c r="G53" s="18">
        <f>'ТЦП_ Город'!$G$5:$H$5</f>
        <v>1</v>
      </c>
      <c r="H53" s="18">
        <f t="shared" si="2"/>
        <v>40089.4</v>
      </c>
      <c r="I53" s="18">
        <f t="shared" si="3"/>
        <v>48107.28</v>
      </c>
      <c r="J53" s="128"/>
    </row>
    <row r="54" spans="1:10" ht="27.2" x14ac:dyDescent="0.2">
      <c r="A54" s="16" t="s">
        <v>310</v>
      </c>
      <c r="B54" s="16" t="s">
        <v>506</v>
      </c>
      <c r="C54" s="16" t="s">
        <v>505</v>
      </c>
      <c r="D54" s="50" t="s">
        <v>479</v>
      </c>
      <c r="E54" s="18">
        <v>61880</v>
      </c>
      <c r="F54" s="18">
        <v>74256</v>
      </c>
      <c r="G54" s="18">
        <f>'ТЦП_ Город'!$G$5:$H$5</f>
        <v>1</v>
      </c>
      <c r="H54" s="18">
        <f t="shared" si="2"/>
        <v>61880</v>
      </c>
      <c r="I54" s="18">
        <f t="shared" si="3"/>
        <v>74256</v>
      </c>
      <c r="J54" s="128"/>
    </row>
    <row r="55" spans="1:10" ht="27.2" x14ac:dyDescent="0.2">
      <c r="A55" s="16" t="s">
        <v>315</v>
      </c>
      <c r="B55" s="16" t="s">
        <v>507</v>
      </c>
      <c r="C55" s="16" t="s">
        <v>508</v>
      </c>
      <c r="D55" s="50" t="s">
        <v>479</v>
      </c>
      <c r="E55" s="18">
        <v>80239.574999999997</v>
      </c>
      <c r="F55" s="18">
        <v>96287.49</v>
      </c>
      <c r="G55" s="18">
        <f>'ТЦП_ Город'!$G$5:$H$5</f>
        <v>1</v>
      </c>
      <c r="H55" s="18">
        <f t="shared" si="2"/>
        <v>80239.58</v>
      </c>
      <c r="I55" s="18">
        <f t="shared" si="3"/>
        <v>96287.49</v>
      </c>
      <c r="J55" s="128"/>
    </row>
    <row r="56" spans="1:10" ht="27.2" x14ac:dyDescent="0.2">
      <c r="A56" s="16" t="s">
        <v>319</v>
      </c>
      <c r="B56" s="16" t="s">
        <v>509</v>
      </c>
      <c r="C56" s="16" t="s">
        <v>510</v>
      </c>
      <c r="D56" s="50" t="s">
        <v>479</v>
      </c>
      <c r="E56" s="18">
        <v>19080.035</v>
      </c>
      <c r="F56" s="18">
        <v>22896.04</v>
      </c>
      <c r="G56" s="18">
        <f>'ТЦП_ Город'!$G$5:$H$5</f>
        <v>1</v>
      </c>
      <c r="H56" s="18">
        <f t="shared" si="2"/>
        <v>19080.03</v>
      </c>
      <c r="I56" s="18">
        <f t="shared" si="3"/>
        <v>22896.04</v>
      </c>
      <c r="J56" s="128"/>
    </row>
    <row r="57" spans="1:10" x14ac:dyDescent="0.2">
      <c r="A57" s="16" t="s">
        <v>321</v>
      </c>
      <c r="B57" s="16" t="s">
        <v>511</v>
      </c>
      <c r="C57" s="16" t="s">
        <v>259</v>
      </c>
      <c r="D57" s="50" t="s">
        <v>479</v>
      </c>
      <c r="E57" s="18">
        <v>8385.8450000000012</v>
      </c>
      <c r="F57" s="18">
        <v>10063.01</v>
      </c>
      <c r="G57" s="18">
        <f>'ТЦП_ Город'!$G$5:$H$5</f>
        <v>1</v>
      </c>
      <c r="H57" s="18">
        <f t="shared" si="2"/>
        <v>8385.84</v>
      </c>
      <c r="I57" s="18">
        <f t="shared" si="3"/>
        <v>10063.01</v>
      </c>
      <c r="J57" s="128"/>
    </row>
    <row r="58" spans="1:10" ht="27.2" x14ac:dyDescent="0.2">
      <c r="A58" s="16" t="s">
        <v>323</v>
      </c>
      <c r="B58" s="16" t="s">
        <v>512</v>
      </c>
      <c r="C58" s="16" t="s">
        <v>513</v>
      </c>
      <c r="D58" s="50" t="s">
        <v>479</v>
      </c>
      <c r="E58" s="18">
        <v>11114.09</v>
      </c>
      <c r="F58" s="18">
        <v>13336.91</v>
      </c>
      <c r="G58" s="18">
        <f>'ТЦП_ Город'!$G$5:$H$5</f>
        <v>1</v>
      </c>
      <c r="H58" s="18">
        <f t="shared" si="2"/>
        <v>11114.09</v>
      </c>
      <c r="I58" s="18">
        <f t="shared" si="3"/>
        <v>13336.91</v>
      </c>
      <c r="J58" s="129"/>
    </row>
    <row r="59" spans="1:10" ht="27.2" x14ac:dyDescent="0.2">
      <c r="A59" s="16" t="s">
        <v>326</v>
      </c>
      <c r="B59" s="16" t="s">
        <v>514</v>
      </c>
      <c r="C59" s="16" t="s">
        <v>264</v>
      </c>
      <c r="D59" s="50" t="s">
        <v>479</v>
      </c>
      <c r="E59" s="18">
        <v>1436.5</v>
      </c>
      <c r="F59" s="18">
        <v>1723.8</v>
      </c>
      <c r="G59" s="18">
        <f>'ТЦП_ Город'!$G$5:$H$5</f>
        <v>1</v>
      </c>
      <c r="H59" s="18">
        <f t="shared" si="2"/>
        <v>1436.5</v>
      </c>
      <c r="I59" s="18">
        <f t="shared" si="3"/>
        <v>1723.8</v>
      </c>
      <c r="J59" s="17" t="s">
        <v>528</v>
      </c>
    </row>
    <row r="60" spans="1:10" ht="27.2" x14ac:dyDescent="0.2">
      <c r="A60" s="16" t="s">
        <v>329</v>
      </c>
      <c r="B60" s="16" t="s">
        <v>515</v>
      </c>
      <c r="C60" s="16" t="s">
        <v>516</v>
      </c>
      <c r="D60" s="50" t="s">
        <v>479</v>
      </c>
      <c r="E60" s="18">
        <v>6239.85</v>
      </c>
      <c r="F60" s="18">
        <v>7487.82</v>
      </c>
      <c r="G60" s="18">
        <f>'ТЦП_ Город'!$G$5:$H$5</f>
        <v>1</v>
      </c>
      <c r="H60" s="18">
        <f t="shared" si="2"/>
        <v>6239.85</v>
      </c>
      <c r="I60" s="18">
        <f t="shared" si="3"/>
        <v>7487.82</v>
      </c>
      <c r="J60" s="17" t="s">
        <v>529</v>
      </c>
    </row>
    <row r="61" spans="1:10" ht="67.95" x14ac:dyDescent="0.2">
      <c r="A61" s="16" t="s">
        <v>332</v>
      </c>
      <c r="B61" s="16" t="s">
        <v>517</v>
      </c>
      <c r="C61" s="16" t="s">
        <v>265</v>
      </c>
      <c r="D61" s="50" t="s">
        <v>266</v>
      </c>
      <c r="E61" s="52">
        <v>1</v>
      </c>
      <c r="F61" s="24">
        <f>E61</f>
        <v>1</v>
      </c>
      <c r="G61" s="18"/>
      <c r="H61" s="18">
        <f>E61</f>
        <v>1</v>
      </c>
      <c r="I61" s="18">
        <f>F61</f>
        <v>1</v>
      </c>
      <c r="J61" s="17" t="s">
        <v>530</v>
      </c>
    </row>
    <row r="62" spans="1:10" ht="14.3" x14ac:dyDescent="0.2">
      <c r="A62" s="29" t="s">
        <v>518</v>
      </c>
      <c r="B62" s="29"/>
      <c r="C62" s="29"/>
      <c r="D62" s="29"/>
      <c r="E62" s="29"/>
      <c r="F62" s="29"/>
      <c r="G62" s="29"/>
      <c r="H62" s="29"/>
      <c r="I62" s="29"/>
      <c r="J62" s="29"/>
    </row>
    <row r="63" spans="1:10" ht="67.95" x14ac:dyDescent="0.2">
      <c r="A63" s="48" t="s">
        <v>519</v>
      </c>
      <c r="B63" s="48" t="s">
        <v>520</v>
      </c>
      <c r="C63" s="48" t="s">
        <v>521</v>
      </c>
      <c r="D63" s="49" t="s">
        <v>522</v>
      </c>
      <c r="E63" s="18">
        <v>28288</v>
      </c>
      <c r="F63" s="18">
        <v>33945.599999999999</v>
      </c>
      <c r="G63" s="18">
        <f>'ТЦП_ Город'!$G$5:$H$5</f>
        <v>1</v>
      </c>
      <c r="H63" s="18">
        <f>ROUND(I63/1.2,2)</f>
        <v>28288</v>
      </c>
      <c r="I63" s="18">
        <f>ROUND(F63*G63,2)</f>
        <v>33945.599999999999</v>
      </c>
      <c r="J63" s="54" t="s">
        <v>530</v>
      </c>
    </row>
    <row r="64" spans="1:10" x14ac:dyDescent="0.2">
      <c r="A64" s="130" t="s">
        <v>481</v>
      </c>
      <c r="B64" s="131"/>
      <c r="C64" s="131"/>
      <c r="D64" s="131"/>
      <c r="E64" s="131"/>
      <c r="F64" s="131"/>
      <c r="G64" s="131"/>
      <c r="H64" s="131"/>
      <c r="I64" s="131"/>
      <c r="J64" s="131"/>
    </row>
    <row r="65" spans="1:10" x14ac:dyDescent="0.2">
      <c r="A65" s="132" t="s">
        <v>359</v>
      </c>
      <c r="B65" s="133"/>
      <c r="C65" s="133"/>
      <c r="D65" s="133"/>
      <c r="E65" s="133"/>
      <c r="F65" s="133"/>
      <c r="G65" s="133"/>
      <c r="H65" s="133"/>
      <c r="I65" s="133"/>
      <c r="J65" s="133"/>
    </row>
    <row r="66" spans="1:10" x14ac:dyDescent="0.2">
      <c r="A66" s="100" t="s">
        <v>482</v>
      </c>
      <c r="B66" s="101"/>
      <c r="C66" s="101"/>
      <c r="D66" s="101"/>
      <c r="E66" s="101"/>
      <c r="F66" s="101"/>
      <c r="G66" s="101"/>
      <c r="H66" s="101"/>
      <c r="I66" s="101"/>
      <c r="J66" s="101"/>
    </row>
  </sheetData>
  <autoFilter ref="A5:L66">
    <filterColumn colId="9" showButton="0"/>
  </autoFilter>
  <mergeCells count="7">
    <mergeCell ref="J52:J58"/>
    <mergeCell ref="A64:J64"/>
    <mergeCell ref="A65:J65"/>
    <mergeCell ref="A66:J66"/>
    <mergeCell ref="J9:J15"/>
    <mergeCell ref="J16:J22"/>
    <mergeCell ref="J32:J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ТЦП_ Город</vt:lpstr>
      <vt:lpstr>ТЦП_Общие</vt:lpstr>
    </vt:vector>
  </TitlesOfParts>
  <Company>ПАО "Ростелеком"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Гайворонская Лариса Анатольевна</dc:creator>
  <cp:lastModifiedBy>Гайворонская Лариса Анатольевна</cp:lastModifiedBy>
  <dcterms:created xsi:type="dcterms:W3CDTF">2022-04-21T13:47:14Z</dcterms:created>
  <dcterms:modified xsi:type="dcterms:W3CDTF">2023-09-01T10:04:24Z</dcterms:modified>
</cp:coreProperties>
</file>